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Q91" i="1" l="1"/>
  <c r="T91" i="1" s="1"/>
  <c r="P91" i="1"/>
  <c r="S91" i="1" s="1"/>
  <c r="O91" i="1"/>
  <c r="N91" i="1"/>
  <c r="M91" i="1"/>
  <c r="L91" i="1"/>
  <c r="K91" i="1"/>
  <c r="J91" i="1"/>
  <c r="I91" i="1"/>
  <c r="H91" i="1"/>
  <c r="G91" i="1"/>
  <c r="F91" i="1"/>
  <c r="E91" i="1"/>
  <c r="T90" i="1"/>
  <c r="S90" i="1"/>
  <c r="T89" i="1"/>
  <c r="S89" i="1"/>
  <c r="T88" i="1"/>
  <c r="S88" i="1"/>
  <c r="T87" i="1"/>
  <c r="S87" i="1"/>
  <c r="T86" i="1"/>
  <c r="S86" i="1"/>
  <c r="T85" i="1"/>
  <c r="S85" i="1"/>
  <c r="T84" i="1"/>
  <c r="S84" i="1"/>
  <c r="T83" i="1"/>
  <c r="S83" i="1"/>
  <c r="T82" i="1"/>
  <c r="S82" i="1"/>
  <c r="T81" i="1"/>
  <c r="S81" i="1"/>
  <c r="T80" i="1"/>
  <c r="S80" i="1"/>
  <c r="T79" i="1"/>
  <c r="S79" i="1"/>
  <c r="T78" i="1"/>
  <c r="S78" i="1"/>
  <c r="T77" i="1"/>
  <c r="S77" i="1"/>
  <c r="T76" i="1"/>
  <c r="S76" i="1"/>
  <c r="T75" i="1"/>
  <c r="S75" i="1"/>
  <c r="T74" i="1"/>
  <c r="S74" i="1"/>
  <c r="T73" i="1"/>
  <c r="S73" i="1"/>
  <c r="T72" i="1"/>
  <c r="S72" i="1"/>
  <c r="T71" i="1"/>
  <c r="S71" i="1"/>
  <c r="T70" i="1"/>
  <c r="S70" i="1"/>
  <c r="T69" i="1"/>
  <c r="S69" i="1"/>
  <c r="T68" i="1"/>
  <c r="S68" i="1"/>
  <c r="T67" i="1"/>
  <c r="S67" i="1"/>
  <c r="T66" i="1"/>
  <c r="S66" i="1"/>
  <c r="T65" i="1"/>
  <c r="S65" i="1"/>
  <c r="T64" i="1"/>
  <c r="S64" i="1"/>
  <c r="T63" i="1"/>
  <c r="S63" i="1"/>
  <c r="T62" i="1"/>
  <c r="S62" i="1"/>
  <c r="T61" i="1"/>
  <c r="S61" i="1"/>
  <c r="T60" i="1"/>
  <c r="S60" i="1"/>
  <c r="T59" i="1"/>
  <c r="S59" i="1"/>
  <c r="T58" i="1"/>
  <c r="S58" i="1"/>
  <c r="T57" i="1"/>
  <c r="S57" i="1"/>
  <c r="T56" i="1"/>
  <c r="S56" i="1"/>
  <c r="T55" i="1"/>
  <c r="S55" i="1"/>
  <c r="T54" i="1"/>
  <c r="S54" i="1"/>
  <c r="T53" i="1"/>
  <c r="S53" i="1"/>
  <c r="T52" i="1"/>
  <c r="S52" i="1"/>
  <c r="T51" i="1"/>
  <c r="S51" i="1"/>
  <c r="T50" i="1"/>
  <c r="S50" i="1"/>
  <c r="T49" i="1"/>
  <c r="S49" i="1"/>
  <c r="T48" i="1"/>
  <c r="S48" i="1"/>
  <c r="T47" i="1"/>
  <c r="S47" i="1"/>
  <c r="T46" i="1"/>
  <c r="S46" i="1"/>
  <c r="T45" i="1"/>
  <c r="S45" i="1"/>
  <c r="T44" i="1"/>
  <c r="S44" i="1"/>
  <c r="T43" i="1"/>
  <c r="S43" i="1"/>
  <c r="T42" i="1"/>
  <c r="S42" i="1"/>
  <c r="T41" i="1"/>
  <c r="S41" i="1"/>
  <c r="T40" i="1"/>
  <c r="S40" i="1"/>
  <c r="T39" i="1"/>
  <c r="S39" i="1"/>
  <c r="T38" i="1"/>
  <c r="S38" i="1"/>
  <c r="T37" i="1"/>
  <c r="S37" i="1"/>
  <c r="T36" i="1"/>
  <c r="S36" i="1"/>
  <c r="T35" i="1"/>
  <c r="S35" i="1"/>
  <c r="T34" i="1"/>
  <c r="S34" i="1"/>
  <c r="T33" i="1"/>
  <c r="S33" i="1"/>
  <c r="T32" i="1"/>
  <c r="S32" i="1"/>
  <c r="T31" i="1"/>
  <c r="S31" i="1"/>
  <c r="T30" i="1"/>
  <c r="S30" i="1"/>
  <c r="T29" i="1"/>
  <c r="S29" i="1"/>
  <c r="T28" i="1"/>
  <c r="S28" i="1"/>
  <c r="T27" i="1"/>
  <c r="S27" i="1"/>
  <c r="T26" i="1"/>
  <c r="S26" i="1"/>
  <c r="T25" i="1"/>
  <c r="S25" i="1"/>
  <c r="T24" i="1"/>
  <c r="S24" i="1"/>
  <c r="T23" i="1"/>
  <c r="S23" i="1"/>
  <c r="T22" i="1"/>
  <c r="S22" i="1"/>
  <c r="T21" i="1"/>
  <c r="S21" i="1"/>
  <c r="T20" i="1"/>
  <c r="S20" i="1"/>
  <c r="T19" i="1"/>
  <c r="S19" i="1"/>
  <c r="T18" i="1"/>
  <c r="S18" i="1"/>
  <c r="T17" i="1"/>
  <c r="S17" i="1"/>
  <c r="T16" i="1"/>
  <c r="S16" i="1"/>
  <c r="T15" i="1"/>
  <c r="S15" i="1"/>
  <c r="T14" i="1"/>
  <c r="S14" i="1"/>
  <c r="T13" i="1"/>
  <c r="S13" i="1"/>
  <c r="T12" i="1"/>
  <c r="S12" i="1"/>
  <c r="T11" i="1"/>
  <c r="S11" i="1"/>
  <c r="T10" i="1"/>
  <c r="S10" i="1"/>
  <c r="T9" i="1"/>
  <c r="S9" i="1"/>
  <c r="T8" i="1"/>
  <c r="S8" i="1"/>
  <c r="T7" i="1"/>
  <c r="S7" i="1"/>
  <c r="T6" i="1"/>
  <c r="S6" i="1"/>
  <c r="T5" i="1"/>
  <c r="S5" i="1"/>
  <c r="T4" i="1"/>
  <c r="S4" i="1"/>
  <c r="T3" i="1"/>
  <c r="S3" i="1"/>
</calcChain>
</file>

<file path=xl/sharedStrings.xml><?xml version="1.0" encoding="utf-8"?>
<sst xmlns="http://schemas.openxmlformats.org/spreadsheetml/2006/main" count="200" uniqueCount="33">
  <si>
    <t>CUTADAPT</t>
  </si>
  <si>
    <t>FASTQFILTER</t>
  </si>
  <si>
    <t>FASTQTRIMMER</t>
  </si>
  <si>
    <t>NOVOALIGN</t>
  </si>
  <si>
    <t>Sample code</t>
  </si>
  <si>
    <t>Timepoint (hpi)</t>
  </si>
  <si>
    <t>Treatment</t>
  </si>
  <si>
    <t>Processed</t>
  </si>
  <si>
    <t>Untrimmed</t>
  </si>
  <si>
    <t>Trimmed tooshort</t>
  </si>
  <si>
    <t>Trimmed notshort</t>
  </si>
  <si>
    <t>Input</t>
  </si>
  <si>
    <t>Output</t>
  </si>
  <si>
    <t>discarded</t>
  </si>
  <si>
    <t>Total</t>
  </si>
  <si>
    <t>Aligned</t>
  </si>
  <si>
    <t>Unique</t>
  </si>
  <si>
    <t>Aligned / Processed</t>
  </si>
  <si>
    <t>Unique alignment / Processed</t>
  </si>
  <si>
    <t>N1178</t>
  </si>
  <si>
    <t>control</t>
  </si>
  <si>
    <t>infected</t>
  </si>
  <si>
    <t>N121</t>
  </si>
  <si>
    <t>N138</t>
  </si>
  <si>
    <t>N158</t>
  </si>
  <si>
    <t>N1855</t>
  </si>
  <si>
    <t>N1859</t>
  </si>
  <si>
    <t>N1861</t>
  </si>
  <si>
    <t>N1864</t>
  </si>
  <si>
    <t>N1870</t>
  </si>
  <si>
    <t>N98</t>
  </si>
  <si>
    <t>Animal ID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</si>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</sst>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9" fontId="1" fillId="0" borderId="0" xfId="0" applyNumberFormat="1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1"/>
  <sheetViews>
    <sheetView tabSelected="1" workbookViewId="0"/>
  </sheetViews>
  <sheetFormatPr defaultRowHeight="15" x14ac:dyDescent="0.25"/>
  <cols>
    <col min="1" max="1" width="10.5703125" bestFit="1" customWidth="1"/>
    <col min="2" max="2" width="8.7109375" bestFit="1" customWidth="1"/>
    <col min="3" max="3" width="12.7109375" bestFit="1" customWidth="1"/>
    <col min="4" max="4" width="8.7109375" bestFit="1" customWidth="1"/>
    <col min="5" max="5" width="10.85546875" style="4" bestFit="1" customWidth="1"/>
    <col min="6" max="6" width="9.28515625" style="4" bestFit="1" customWidth="1"/>
    <col min="7" max="8" width="14.7109375" style="4" bestFit="1" customWidth="1"/>
    <col min="9" max="10" width="11" bestFit="1" customWidth="1"/>
    <col min="11" max="11" width="9.28515625" bestFit="1" customWidth="1"/>
    <col min="12" max="13" width="11" style="4" bestFit="1" customWidth="1"/>
    <col min="14" max="14" width="9.28515625" style="4" bestFit="1" customWidth="1"/>
    <col min="15" max="17" width="11" bestFit="1" customWidth="1"/>
    <col min="19" max="19" width="21" customWidth="1"/>
    <col min="20" max="20" width="24.140625" bestFit="1" customWidth="1"/>
  </cols>
  <sheetData>
    <row r="1" spans="1:20" x14ac:dyDescent="0.25">
      <c r="A1" s="1"/>
      <c r="B1" s="1"/>
      <c r="C1" s="1"/>
      <c r="D1" s="1"/>
      <c r="E1" s="3" t="s">
        <v>0</v>
      </c>
      <c r="F1" s="3"/>
      <c r="G1" s="3"/>
      <c r="H1" s="3"/>
      <c r="I1" s="1" t="s">
        <v>1</v>
      </c>
      <c r="J1" s="1"/>
      <c r="K1" s="1"/>
      <c r="L1" s="3" t="s">
        <v>2</v>
      </c>
      <c r="M1" s="3"/>
      <c r="N1" s="3"/>
      <c r="O1" s="1" t="s">
        <v>3</v>
      </c>
      <c r="P1" s="1"/>
      <c r="Q1" s="1"/>
      <c r="R1" s="1"/>
      <c r="S1" s="1"/>
      <c r="T1" s="1"/>
    </row>
    <row r="2" spans="1:20" x14ac:dyDescent="0.25">
      <c r="A2" s="1" t="s">
        <v>4</v>
      </c>
      <c r="B2" s="1" t="s">
        <v>31</v>
      </c>
      <c r="C2" s="1" t="s">
        <v>5</v>
      </c>
      <c r="D2" s="1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1" t="s">
        <v>11</v>
      </c>
      <c r="J2" s="1" t="s">
        <v>12</v>
      </c>
      <c r="K2" s="1" t="s">
        <v>13</v>
      </c>
      <c r="L2" s="3" t="s">
        <v>11</v>
      </c>
      <c r="M2" s="3" t="s">
        <v>12</v>
      </c>
      <c r="N2" s="3" t="s">
        <v>13</v>
      </c>
      <c r="O2" s="1" t="s">
        <v>14</v>
      </c>
      <c r="P2" s="1" t="s">
        <v>15</v>
      </c>
      <c r="Q2" s="1" t="s">
        <v>16</v>
      </c>
      <c r="R2" s="1"/>
      <c r="S2" s="1" t="s">
        <v>17</v>
      </c>
      <c r="T2" s="1" t="s">
        <v>18</v>
      </c>
    </row>
    <row r="3" spans="1:20" x14ac:dyDescent="0.25">
      <c r="A3" s="1">
        <v>1</v>
      </c>
      <c r="B3" s="1" t="s">
        <v>19</v>
      </c>
      <c r="C3" s="1">
        <v>48</v>
      </c>
      <c r="D3" s="1" t="s">
        <v>20</v>
      </c>
      <c r="E3" s="3">
        <v>27967364</v>
      </c>
      <c r="F3" s="3">
        <v>89559</v>
      </c>
      <c r="G3" s="3">
        <v>2729397</v>
      </c>
      <c r="H3" s="3">
        <v>25148408</v>
      </c>
      <c r="I3" s="1">
        <v>25148408</v>
      </c>
      <c r="J3" s="1">
        <v>25122198</v>
      </c>
      <c r="K3" s="1">
        <v>26210</v>
      </c>
      <c r="L3" s="3">
        <v>25122198</v>
      </c>
      <c r="M3" s="3">
        <v>25118878</v>
      </c>
      <c r="N3" s="3">
        <v>3320</v>
      </c>
      <c r="O3" s="1">
        <v>25118878</v>
      </c>
      <c r="P3" s="1">
        <v>21848783</v>
      </c>
      <c r="Q3" s="1">
        <v>15165952</v>
      </c>
      <c r="R3" s="1"/>
      <c r="S3" s="2">
        <f>P3/E3</f>
        <v>0.78122425123797867</v>
      </c>
      <c r="T3" s="2">
        <f>Q3/E3</f>
        <v>0.54227320100671628</v>
      </c>
    </row>
    <row r="4" spans="1:20" x14ac:dyDescent="0.25">
      <c r="A4" s="1">
        <v>2</v>
      </c>
      <c r="B4" s="1" t="s">
        <v>19</v>
      </c>
      <c r="C4" s="1">
        <v>24</v>
      </c>
      <c r="D4" s="1" t="s">
        <v>21</v>
      </c>
      <c r="E4" s="3">
        <v>31820763</v>
      </c>
      <c r="F4" s="3">
        <v>87496</v>
      </c>
      <c r="G4" s="3">
        <v>6918563</v>
      </c>
      <c r="H4" s="3">
        <v>24814704</v>
      </c>
      <c r="I4" s="1">
        <v>24814704</v>
      </c>
      <c r="J4" s="1">
        <v>24773639</v>
      </c>
      <c r="K4" s="1">
        <v>41065</v>
      </c>
      <c r="L4" s="3">
        <v>24773639</v>
      </c>
      <c r="M4" s="3">
        <v>24770192</v>
      </c>
      <c r="N4" s="3">
        <v>3447</v>
      </c>
      <c r="O4" s="1">
        <v>24770192</v>
      </c>
      <c r="P4" s="1">
        <v>22630837</v>
      </c>
      <c r="Q4" s="1">
        <v>17828423</v>
      </c>
      <c r="R4" s="1"/>
      <c r="S4" s="2">
        <f t="shared" ref="S4:S67" si="0">P4/E4</f>
        <v>0.71119718279539679</v>
      </c>
      <c r="T4" s="2">
        <f t="shared" ref="T4:T67" si="1">Q4/E4</f>
        <v>0.56027641449075249</v>
      </c>
    </row>
    <row r="5" spans="1:20" x14ac:dyDescent="0.25">
      <c r="A5" s="1">
        <v>3</v>
      </c>
      <c r="B5" s="1" t="s">
        <v>22</v>
      </c>
      <c r="C5" s="1">
        <v>6</v>
      </c>
      <c r="D5" s="1" t="s">
        <v>21</v>
      </c>
      <c r="E5" s="3">
        <v>31793236</v>
      </c>
      <c r="F5" s="3">
        <v>88375</v>
      </c>
      <c r="G5" s="3">
        <v>4434086</v>
      </c>
      <c r="H5" s="3">
        <v>27270775</v>
      </c>
      <c r="I5" s="1">
        <v>27270775</v>
      </c>
      <c r="J5" s="1">
        <v>27220975</v>
      </c>
      <c r="K5" s="1">
        <v>49800</v>
      </c>
      <c r="L5" s="3">
        <v>27220975</v>
      </c>
      <c r="M5" s="3">
        <v>27217066</v>
      </c>
      <c r="N5" s="3">
        <v>3909</v>
      </c>
      <c r="O5" s="1">
        <v>27217066</v>
      </c>
      <c r="P5" s="1">
        <v>24105309</v>
      </c>
      <c r="Q5" s="1">
        <v>16487724</v>
      </c>
      <c r="R5" s="1"/>
      <c r="S5" s="2">
        <f t="shared" si="0"/>
        <v>0.75818985522580962</v>
      </c>
      <c r="T5" s="2">
        <f t="shared" si="1"/>
        <v>0.5185921936351493</v>
      </c>
    </row>
    <row r="6" spans="1:20" x14ac:dyDescent="0.25">
      <c r="A6" s="1">
        <v>4</v>
      </c>
      <c r="B6" s="1" t="s">
        <v>22</v>
      </c>
      <c r="C6" s="1">
        <v>6</v>
      </c>
      <c r="D6" s="1" t="s">
        <v>20</v>
      </c>
      <c r="E6" s="3">
        <v>30977771</v>
      </c>
      <c r="F6" s="3">
        <v>106910</v>
      </c>
      <c r="G6" s="3">
        <v>3894802</v>
      </c>
      <c r="H6" s="3">
        <v>26976059</v>
      </c>
      <c r="I6" s="1">
        <v>26976059</v>
      </c>
      <c r="J6" s="1">
        <v>26939380</v>
      </c>
      <c r="K6" s="1">
        <v>36679</v>
      </c>
      <c r="L6" s="3">
        <v>26939380</v>
      </c>
      <c r="M6" s="3">
        <v>26934609</v>
      </c>
      <c r="N6" s="3">
        <v>4771</v>
      </c>
      <c r="O6" s="1">
        <v>26934609</v>
      </c>
      <c r="P6" s="1">
        <v>24221242</v>
      </c>
      <c r="Q6" s="1">
        <v>17642118</v>
      </c>
      <c r="R6" s="1"/>
      <c r="S6" s="2">
        <f t="shared" si="0"/>
        <v>0.78189105342666521</v>
      </c>
      <c r="T6" s="2">
        <f t="shared" si="1"/>
        <v>0.56950895530863077</v>
      </c>
    </row>
    <row r="7" spans="1:20" x14ac:dyDescent="0.25">
      <c r="A7" s="1">
        <v>5</v>
      </c>
      <c r="B7" s="1" t="s">
        <v>22</v>
      </c>
      <c r="C7" s="1">
        <v>24</v>
      </c>
      <c r="D7" s="1" t="s">
        <v>21</v>
      </c>
      <c r="E7" s="3">
        <v>30499888</v>
      </c>
      <c r="F7" s="3">
        <v>107194</v>
      </c>
      <c r="G7" s="3">
        <v>3556933</v>
      </c>
      <c r="H7" s="3">
        <v>26835761</v>
      </c>
      <c r="I7" s="1">
        <v>26835761</v>
      </c>
      <c r="J7" s="1">
        <v>26808199</v>
      </c>
      <c r="K7" s="1">
        <v>27562</v>
      </c>
      <c r="L7" s="3">
        <v>26808199</v>
      </c>
      <c r="M7" s="3">
        <v>26803668</v>
      </c>
      <c r="N7" s="3">
        <v>4531</v>
      </c>
      <c r="O7" s="1">
        <v>26803668</v>
      </c>
      <c r="P7" s="1">
        <v>24110197</v>
      </c>
      <c r="Q7" s="1">
        <v>17513571</v>
      </c>
      <c r="R7" s="1"/>
      <c r="S7" s="2">
        <f t="shared" si="0"/>
        <v>0.79050116511903257</v>
      </c>
      <c r="T7" s="2">
        <f t="shared" si="1"/>
        <v>0.57421755122510609</v>
      </c>
    </row>
    <row r="8" spans="1:20" x14ac:dyDescent="0.25">
      <c r="A8" s="1">
        <v>6</v>
      </c>
      <c r="B8" s="1" t="s">
        <v>22</v>
      </c>
      <c r="C8" s="1">
        <v>24</v>
      </c>
      <c r="D8" s="1" t="s">
        <v>20</v>
      </c>
      <c r="E8" s="3">
        <v>27896997</v>
      </c>
      <c r="F8" s="3">
        <v>121101</v>
      </c>
      <c r="G8" s="3">
        <v>4056522</v>
      </c>
      <c r="H8" s="3">
        <v>23719374</v>
      </c>
      <c r="I8" s="1">
        <v>23719374</v>
      </c>
      <c r="J8" s="1">
        <v>23694691</v>
      </c>
      <c r="K8" s="1">
        <v>24683</v>
      </c>
      <c r="L8" s="3">
        <v>23694691</v>
      </c>
      <c r="M8" s="3">
        <v>23691618</v>
      </c>
      <c r="N8" s="3">
        <v>3073</v>
      </c>
      <c r="O8" s="1">
        <v>23691618</v>
      </c>
      <c r="P8" s="1">
        <v>21539091</v>
      </c>
      <c r="Q8" s="1">
        <v>15726447</v>
      </c>
      <c r="R8" s="1"/>
      <c r="S8" s="2">
        <f t="shared" si="0"/>
        <v>0.77209353393843794</v>
      </c>
      <c r="T8" s="2">
        <f t="shared" si="1"/>
        <v>0.56373261251022821</v>
      </c>
    </row>
    <row r="9" spans="1:20" x14ac:dyDescent="0.25">
      <c r="A9" s="1">
        <v>7</v>
      </c>
      <c r="B9" s="1" t="s">
        <v>23</v>
      </c>
      <c r="C9" s="1">
        <v>2</v>
      </c>
      <c r="D9" s="1" t="s">
        <v>20</v>
      </c>
      <c r="E9" s="3">
        <v>24695397</v>
      </c>
      <c r="F9" s="3">
        <v>99199</v>
      </c>
      <c r="G9" s="3">
        <v>5098571</v>
      </c>
      <c r="H9" s="3">
        <v>19497627</v>
      </c>
      <c r="I9" s="1">
        <v>19497627</v>
      </c>
      <c r="J9" s="1">
        <v>19481013</v>
      </c>
      <c r="K9" s="1">
        <v>16614</v>
      </c>
      <c r="L9" s="3">
        <v>19481013</v>
      </c>
      <c r="M9" s="3">
        <v>19476923</v>
      </c>
      <c r="N9" s="3">
        <v>4090</v>
      </c>
      <c r="O9" s="1">
        <v>19476923</v>
      </c>
      <c r="P9" s="1">
        <v>17007428</v>
      </c>
      <c r="Q9" s="1">
        <v>9763630</v>
      </c>
      <c r="R9" s="1"/>
      <c r="S9" s="2">
        <f t="shared" si="0"/>
        <v>0.68868817942064264</v>
      </c>
      <c r="T9" s="2">
        <f t="shared" si="1"/>
        <v>0.395362342221103</v>
      </c>
    </row>
    <row r="10" spans="1:20" x14ac:dyDescent="0.25">
      <c r="A10" s="1">
        <v>8</v>
      </c>
      <c r="B10" s="1" t="s">
        <v>24</v>
      </c>
      <c r="C10" s="1">
        <v>48</v>
      </c>
      <c r="D10" s="1" t="s">
        <v>21</v>
      </c>
      <c r="E10" s="3">
        <v>24980081</v>
      </c>
      <c r="F10" s="3">
        <v>63014</v>
      </c>
      <c r="G10" s="3">
        <v>3136021</v>
      </c>
      <c r="H10" s="3">
        <v>21781046</v>
      </c>
      <c r="I10" s="1">
        <v>21781046</v>
      </c>
      <c r="J10" s="1">
        <v>21760226</v>
      </c>
      <c r="K10" s="1">
        <v>20820</v>
      </c>
      <c r="L10" s="3">
        <v>21760226</v>
      </c>
      <c r="M10" s="3">
        <v>21757603</v>
      </c>
      <c r="N10" s="3">
        <v>2623</v>
      </c>
      <c r="O10" s="1">
        <v>21757603</v>
      </c>
      <c r="P10" s="1">
        <v>20160671</v>
      </c>
      <c r="Q10" s="1">
        <v>14798626</v>
      </c>
      <c r="R10" s="1"/>
      <c r="S10" s="2">
        <f t="shared" si="0"/>
        <v>0.80706988099838428</v>
      </c>
      <c r="T10" s="2">
        <f t="shared" si="1"/>
        <v>0.59241705421211399</v>
      </c>
    </row>
    <row r="11" spans="1:20" x14ac:dyDescent="0.25">
      <c r="A11" s="1">
        <v>9</v>
      </c>
      <c r="B11" s="1" t="s">
        <v>24</v>
      </c>
      <c r="C11" s="1">
        <v>48</v>
      </c>
      <c r="D11" s="1" t="s">
        <v>20</v>
      </c>
      <c r="E11" s="3">
        <v>34426744</v>
      </c>
      <c r="F11" s="3">
        <v>83948</v>
      </c>
      <c r="G11" s="3">
        <v>2966822</v>
      </c>
      <c r="H11" s="3">
        <v>31375974</v>
      </c>
      <c r="I11" s="1">
        <v>31375974</v>
      </c>
      <c r="J11" s="1">
        <v>31354535</v>
      </c>
      <c r="K11" s="1">
        <v>21439</v>
      </c>
      <c r="L11" s="3">
        <v>31354535</v>
      </c>
      <c r="M11" s="3">
        <v>31351082</v>
      </c>
      <c r="N11" s="3">
        <v>3453</v>
      </c>
      <c r="O11" s="1">
        <v>31351082</v>
      </c>
      <c r="P11" s="1">
        <v>28042913</v>
      </c>
      <c r="Q11" s="1">
        <v>16847893</v>
      </c>
      <c r="R11" s="1"/>
      <c r="S11" s="2">
        <f t="shared" si="0"/>
        <v>0.81456768028948656</v>
      </c>
      <c r="T11" s="2">
        <f t="shared" si="1"/>
        <v>0.48938386389372168</v>
      </c>
    </row>
    <row r="12" spans="1:20" x14ac:dyDescent="0.25">
      <c r="A12" s="1">
        <v>10</v>
      </c>
      <c r="B12" s="1" t="s">
        <v>25</v>
      </c>
      <c r="C12" s="1">
        <v>6</v>
      </c>
      <c r="D12" s="1" t="s">
        <v>20</v>
      </c>
      <c r="E12" s="3">
        <v>30765530</v>
      </c>
      <c r="F12" s="3">
        <v>143896</v>
      </c>
      <c r="G12" s="3">
        <v>6465963</v>
      </c>
      <c r="H12" s="3">
        <v>24155671</v>
      </c>
      <c r="I12" s="1">
        <v>24155671</v>
      </c>
      <c r="J12" s="1">
        <v>24122478</v>
      </c>
      <c r="K12" s="1">
        <v>33193</v>
      </c>
      <c r="L12" s="3">
        <v>24122478</v>
      </c>
      <c r="M12" s="3">
        <v>24117408</v>
      </c>
      <c r="N12" s="3">
        <v>5070</v>
      </c>
      <c r="O12" s="1">
        <v>24117408</v>
      </c>
      <c r="P12" s="1">
        <v>20281509</v>
      </c>
      <c r="Q12" s="1">
        <v>12383314</v>
      </c>
      <c r="R12" s="1"/>
      <c r="S12" s="2">
        <f t="shared" si="0"/>
        <v>0.65922833118753354</v>
      </c>
      <c r="T12" s="2">
        <f t="shared" si="1"/>
        <v>0.40250611642315282</v>
      </c>
    </row>
    <row r="13" spans="1:20" x14ac:dyDescent="0.25">
      <c r="A13" s="1">
        <v>11</v>
      </c>
      <c r="B13" s="1" t="s">
        <v>26</v>
      </c>
      <c r="C13" s="1">
        <v>24</v>
      </c>
      <c r="D13" s="1" t="s">
        <v>20</v>
      </c>
      <c r="E13" s="3">
        <v>30106690</v>
      </c>
      <c r="F13" s="3">
        <v>65951</v>
      </c>
      <c r="G13" s="3">
        <v>10241797</v>
      </c>
      <c r="H13" s="3">
        <v>19798942</v>
      </c>
      <c r="I13" s="1">
        <v>19798942</v>
      </c>
      <c r="J13" s="1">
        <v>19765000</v>
      </c>
      <c r="K13" s="1">
        <v>33942</v>
      </c>
      <c r="L13" s="3">
        <v>19765000</v>
      </c>
      <c r="M13" s="3">
        <v>19760191</v>
      </c>
      <c r="N13" s="3">
        <v>4809</v>
      </c>
      <c r="O13" s="1">
        <v>19760191</v>
      </c>
      <c r="P13" s="1">
        <v>15666896</v>
      </c>
      <c r="Q13" s="1">
        <v>9381135</v>
      </c>
      <c r="R13" s="1"/>
      <c r="S13" s="2">
        <f t="shared" si="0"/>
        <v>0.52037922468394904</v>
      </c>
      <c r="T13" s="2">
        <f t="shared" si="1"/>
        <v>0.31159635948023512</v>
      </c>
    </row>
    <row r="14" spans="1:20" x14ac:dyDescent="0.25">
      <c r="A14" s="1">
        <v>12</v>
      </c>
      <c r="B14" s="1" t="s">
        <v>26</v>
      </c>
      <c r="C14" s="1">
        <v>6</v>
      </c>
      <c r="D14" s="1" t="s">
        <v>21</v>
      </c>
      <c r="E14" s="3">
        <v>32046560</v>
      </c>
      <c r="F14" s="3">
        <v>476017</v>
      </c>
      <c r="G14" s="3">
        <v>2735575</v>
      </c>
      <c r="H14" s="3">
        <v>28834968</v>
      </c>
      <c r="I14" s="1">
        <v>28834968</v>
      </c>
      <c r="J14" s="1">
        <v>28795197</v>
      </c>
      <c r="K14" s="1">
        <v>39771</v>
      </c>
      <c r="L14" s="3">
        <v>28795197</v>
      </c>
      <c r="M14" s="3">
        <v>28789004</v>
      </c>
      <c r="N14" s="3">
        <v>6193</v>
      </c>
      <c r="O14" s="1">
        <v>28789004</v>
      </c>
      <c r="P14" s="1">
        <v>22319570</v>
      </c>
      <c r="Q14" s="1">
        <v>12115691</v>
      </c>
      <c r="R14" s="1"/>
      <c r="S14" s="2">
        <f t="shared" si="0"/>
        <v>0.696473194002726</v>
      </c>
      <c r="T14" s="2">
        <f t="shared" si="1"/>
        <v>0.37806525879844827</v>
      </c>
    </row>
    <row r="15" spans="1:20" x14ac:dyDescent="0.25">
      <c r="A15" s="1">
        <v>13</v>
      </c>
      <c r="B15" s="1" t="s">
        <v>27</v>
      </c>
      <c r="C15" s="1">
        <v>0</v>
      </c>
      <c r="D15" s="1" t="s">
        <v>20</v>
      </c>
      <c r="E15" s="3">
        <v>28905255</v>
      </c>
      <c r="F15" s="3">
        <v>66080</v>
      </c>
      <c r="G15" s="3">
        <v>4366327</v>
      </c>
      <c r="H15" s="3">
        <v>24472848</v>
      </c>
      <c r="I15" s="1">
        <v>24472848</v>
      </c>
      <c r="J15" s="1">
        <v>24456205</v>
      </c>
      <c r="K15" s="1">
        <v>16643</v>
      </c>
      <c r="L15" s="3">
        <v>24456205</v>
      </c>
      <c r="M15" s="3">
        <v>24450878</v>
      </c>
      <c r="N15" s="3">
        <v>5327</v>
      </c>
      <c r="O15" s="1">
        <v>24450878</v>
      </c>
      <c r="P15" s="1">
        <v>20496555</v>
      </c>
      <c r="Q15" s="1">
        <v>11197747</v>
      </c>
      <c r="R15" s="1"/>
      <c r="S15" s="2">
        <f t="shared" si="0"/>
        <v>0.70909441899059533</v>
      </c>
      <c r="T15" s="2">
        <f t="shared" si="1"/>
        <v>0.38739485259687206</v>
      </c>
    </row>
    <row r="16" spans="1:20" x14ac:dyDescent="0.25">
      <c r="A16" s="1">
        <v>14</v>
      </c>
      <c r="B16" s="1" t="s">
        <v>27</v>
      </c>
      <c r="C16" s="1">
        <v>2</v>
      </c>
      <c r="D16" s="1" t="s">
        <v>21</v>
      </c>
      <c r="E16" s="3">
        <v>31845999</v>
      </c>
      <c r="F16" s="3">
        <v>94601</v>
      </c>
      <c r="G16" s="3">
        <v>8753406</v>
      </c>
      <c r="H16" s="3">
        <v>22997992</v>
      </c>
      <c r="I16" s="1">
        <v>22997992</v>
      </c>
      <c r="J16" s="1">
        <v>22979261</v>
      </c>
      <c r="K16" s="1">
        <v>18731</v>
      </c>
      <c r="L16" s="3">
        <v>22979261</v>
      </c>
      <c r="M16" s="3">
        <v>22972685</v>
      </c>
      <c r="N16" s="3">
        <v>6576</v>
      </c>
      <c r="O16" s="1">
        <v>22972685</v>
      </c>
      <c r="P16" s="1">
        <v>18367137</v>
      </c>
      <c r="Q16" s="1">
        <v>10366336</v>
      </c>
      <c r="R16" s="1"/>
      <c r="S16" s="2">
        <f t="shared" si="0"/>
        <v>0.57674865216192461</v>
      </c>
      <c r="T16" s="2">
        <f t="shared" si="1"/>
        <v>0.32551454893909909</v>
      </c>
    </row>
    <row r="17" spans="1:20" x14ac:dyDescent="0.25">
      <c r="A17" s="1">
        <v>15</v>
      </c>
      <c r="B17" s="1" t="s">
        <v>28</v>
      </c>
      <c r="C17" s="1">
        <v>0</v>
      </c>
      <c r="D17" s="1" t="s">
        <v>20</v>
      </c>
      <c r="E17" s="3">
        <v>31502805</v>
      </c>
      <c r="F17" s="3">
        <v>88590</v>
      </c>
      <c r="G17" s="3">
        <v>2736550</v>
      </c>
      <c r="H17" s="3">
        <v>28677665</v>
      </c>
      <c r="I17" s="1">
        <v>28677665</v>
      </c>
      <c r="J17" s="1">
        <v>28657569</v>
      </c>
      <c r="K17" s="1">
        <v>20096</v>
      </c>
      <c r="L17" s="3">
        <v>28657569</v>
      </c>
      <c r="M17" s="3">
        <v>28653851</v>
      </c>
      <c r="N17" s="3">
        <v>3718</v>
      </c>
      <c r="O17" s="1">
        <v>28653851</v>
      </c>
      <c r="P17" s="1">
        <v>24926048</v>
      </c>
      <c r="Q17" s="1">
        <v>16634274</v>
      </c>
      <c r="R17" s="1"/>
      <c r="S17" s="2">
        <f t="shared" si="0"/>
        <v>0.79123265372718399</v>
      </c>
      <c r="T17" s="2">
        <f t="shared" si="1"/>
        <v>0.5280251710919075</v>
      </c>
    </row>
    <row r="18" spans="1:20" x14ac:dyDescent="0.25">
      <c r="A18" s="1">
        <v>16</v>
      </c>
      <c r="B18" s="1" t="s">
        <v>28</v>
      </c>
      <c r="C18" s="1">
        <v>48</v>
      </c>
      <c r="D18" s="1" t="s">
        <v>20</v>
      </c>
      <c r="E18" s="3">
        <v>35407297</v>
      </c>
      <c r="F18" s="3">
        <v>85145</v>
      </c>
      <c r="G18" s="3">
        <v>15337409</v>
      </c>
      <c r="H18" s="3">
        <v>19984743</v>
      </c>
      <c r="I18" s="1">
        <v>19984743</v>
      </c>
      <c r="J18" s="1">
        <v>19969779</v>
      </c>
      <c r="K18" s="1">
        <v>14964</v>
      </c>
      <c r="L18" s="3">
        <v>19969779</v>
      </c>
      <c r="M18" s="3">
        <v>19963605</v>
      </c>
      <c r="N18" s="3">
        <v>6174</v>
      </c>
      <c r="O18" s="1">
        <v>19963605</v>
      </c>
      <c r="P18" s="1">
        <v>13303417</v>
      </c>
      <c r="Q18" s="1">
        <v>7085873</v>
      </c>
      <c r="R18" s="1"/>
      <c r="S18" s="2">
        <f t="shared" si="0"/>
        <v>0.37572529187980658</v>
      </c>
      <c r="T18" s="2">
        <f t="shared" si="1"/>
        <v>0.200124652271536</v>
      </c>
    </row>
    <row r="19" spans="1:20" x14ac:dyDescent="0.25">
      <c r="A19" s="1">
        <v>17</v>
      </c>
      <c r="B19" s="1" t="s">
        <v>29</v>
      </c>
      <c r="C19" s="1">
        <v>48</v>
      </c>
      <c r="D19" s="1" t="s">
        <v>20</v>
      </c>
      <c r="E19" s="3">
        <v>25075495</v>
      </c>
      <c r="F19" s="3">
        <v>129180</v>
      </c>
      <c r="G19" s="3">
        <v>5423437</v>
      </c>
      <c r="H19" s="3">
        <v>19522878</v>
      </c>
      <c r="I19" s="1">
        <v>19522878</v>
      </c>
      <c r="J19" s="1">
        <v>19503176</v>
      </c>
      <c r="K19" s="1">
        <v>19702</v>
      </c>
      <c r="L19" s="3">
        <v>19503176</v>
      </c>
      <c r="M19" s="3">
        <v>19498280</v>
      </c>
      <c r="N19" s="3">
        <v>4896</v>
      </c>
      <c r="O19" s="1">
        <v>19498280</v>
      </c>
      <c r="P19" s="1">
        <v>14027607</v>
      </c>
      <c r="Q19" s="1">
        <v>6952819</v>
      </c>
      <c r="R19" s="1"/>
      <c r="S19" s="2">
        <f t="shared" si="0"/>
        <v>0.55941495870769453</v>
      </c>
      <c r="T19" s="2">
        <f t="shared" si="1"/>
        <v>0.27727544361537032</v>
      </c>
    </row>
    <row r="20" spans="1:20" x14ac:dyDescent="0.25">
      <c r="A20" s="1">
        <v>18</v>
      </c>
      <c r="B20" s="1" t="s">
        <v>29</v>
      </c>
      <c r="C20" s="1">
        <v>24</v>
      </c>
      <c r="D20" s="1" t="s">
        <v>21</v>
      </c>
      <c r="E20" s="3">
        <v>31686591</v>
      </c>
      <c r="F20" s="3">
        <v>68960</v>
      </c>
      <c r="G20" s="3">
        <v>5595609</v>
      </c>
      <c r="H20" s="3">
        <v>26022022</v>
      </c>
      <c r="I20" s="1">
        <v>26022022</v>
      </c>
      <c r="J20" s="1">
        <v>25979349</v>
      </c>
      <c r="K20" s="1">
        <v>42673</v>
      </c>
      <c r="L20" s="3">
        <v>25979349</v>
      </c>
      <c r="M20" s="3">
        <v>25975155</v>
      </c>
      <c r="N20" s="3">
        <v>4194</v>
      </c>
      <c r="O20" s="1">
        <v>25975155</v>
      </c>
      <c r="P20" s="1">
        <v>21713336</v>
      </c>
      <c r="Q20" s="1">
        <v>14953221</v>
      </c>
      <c r="R20" s="1"/>
      <c r="S20" s="2">
        <f t="shared" si="0"/>
        <v>0.68525314067392107</v>
      </c>
      <c r="T20" s="2">
        <f t="shared" si="1"/>
        <v>0.47191005810628223</v>
      </c>
    </row>
    <row r="21" spans="1:20" x14ac:dyDescent="0.25">
      <c r="A21" s="1">
        <v>19</v>
      </c>
      <c r="B21" s="1" t="s">
        <v>19</v>
      </c>
      <c r="C21" s="1">
        <v>6</v>
      </c>
      <c r="D21" s="1" t="s">
        <v>21</v>
      </c>
      <c r="E21" s="3">
        <v>26110660</v>
      </c>
      <c r="F21" s="3">
        <v>87989</v>
      </c>
      <c r="G21" s="3">
        <v>1587155</v>
      </c>
      <c r="H21" s="3">
        <v>24435516</v>
      </c>
      <c r="I21" s="1">
        <v>24435516</v>
      </c>
      <c r="J21" s="1">
        <v>24412479</v>
      </c>
      <c r="K21" s="1">
        <v>23037</v>
      </c>
      <c r="L21" s="3">
        <v>24412479</v>
      </c>
      <c r="M21" s="3">
        <v>24410608</v>
      </c>
      <c r="N21" s="3">
        <v>1871</v>
      </c>
      <c r="O21" s="1">
        <v>24410608</v>
      </c>
      <c r="P21" s="1">
        <v>21805348</v>
      </c>
      <c r="Q21" s="1">
        <v>13762273</v>
      </c>
      <c r="R21" s="1"/>
      <c r="S21" s="2">
        <f t="shared" si="0"/>
        <v>0.83511286194987033</v>
      </c>
      <c r="T21" s="2">
        <f t="shared" si="1"/>
        <v>0.52707488052772311</v>
      </c>
    </row>
    <row r="22" spans="1:20" x14ac:dyDescent="0.25">
      <c r="A22" s="1">
        <v>20</v>
      </c>
      <c r="B22" s="1" t="s">
        <v>22</v>
      </c>
      <c r="C22" s="1">
        <v>0</v>
      </c>
      <c r="D22" s="1" t="s">
        <v>20</v>
      </c>
      <c r="E22" s="3">
        <v>25009477</v>
      </c>
      <c r="F22" s="3">
        <v>59054</v>
      </c>
      <c r="G22" s="3">
        <v>5670193</v>
      </c>
      <c r="H22" s="3">
        <v>19280230</v>
      </c>
      <c r="I22" s="1">
        <v>19280230</v>
      </c>
      <c r="J22" s="1">
        <v>19261528</v>
      </c>
      <c r="K22" s="1">
        <v>18702</v>
      </c>
      <c r="L22" s="3">
        <v>19261528</v>
      </c>
      <c r="M22" s="3">
        <v>19258131</v>
      </c>
      <c r="N22" s="3">
        <v>3397</v>
      </c>
      <c r="O22" s="1">
        <v>19258131</v>
      </c>
      <c r="P22" s="1">
        <v>16676082</v>
      </c>
      <c r="Q22" s="1">
        <v>11385735</v>
      </c>
      <c r="R22" s="1"/>
      <c r="S22" s="2">
        <f t="shared" si="0"/>
        <v>0.66679051305231218</v>
      </c>
      <c r="T22" s="2">
        <f t="shared" si="1"/>
        <v>0.45525682124420275</v>
      </c>
    </row>
    <row r="23" spans="1:20" x14ac:dyDescent="0.25">
      <c r="A23" s="1">
        <v>21</v>
      </c>
      <c r="B23" s="1" t="s">
        <v>22</v>
      </c>
      <c r="C23" s="1">
        <v>48</v>
      </c>
      <c r="D23" s="1" t="s">
        <v>20</v>
      </c>
      <c r="E23" s="3">
        <v>26160928</v>
      </c>
      <c r="F23" s="3">
        <v>70101</v>
      </c>
      <c r="G23" s="3">
        <v>4354436</v>
      </c>
      <c r="H23" s="3">
        <v>21736391</v>
      </c>
      <c r="I23" s="1">
        <v>21736391</v>
      </c>
      <c r="J23" s="1">
        <v>21718846</v>
      </c>
      <c r="K23" s="1">
        <v>17545</v>
      </c>
      <c r="L23" s="3">
        <v>21718846</v>
      </c>
      <c r="M23" s="3">
        <v>21715413</v>
      </c>
      <c r="N23" s="3">
        <v>3433</v>
      </c>
      <c r="O23" s="1">
        <v>21715413</v>
      </c>
      <c r="P23" s="1">
        <v>18012290</v>
      </c>
      <c r="Q23" s="1">
        <v>12093093</v>
      </c>
      <c r="R23" s="1"/>
      <c r="S23" s="2">
        <f t="shared" si="0"/>
        <v>0.68851877119955374</v>
      </c>
      <c r="T23" s="2">
        <f t="shared" si="1"/>
        <v>0.46225779911171344</v>
      </c>
    </row>
    <row r="24" spans="1:20" x14ac:dyDescent="0.25">
      <c r="A24" s="1">
        <v>22</v>
      </c>
      <c r="B24" s="1" t="s">
        <v>22</v>
      </c>
      <c r="C24" s="1">
        <v>2</v>
      </c>
      <c r="D24" s="1" t="s">
        <v>20</v>
      </c>
      <c r="E24" s="3">
        <v>27930191</v>
      </c>
      <c r="F24" s="3">
        <v>68209</v>
      </c>
      <c r="G24" s="3">
        <v>3141109</v>
      </c>
      <c r="H24" s="3">
        <v>24720873</v>
      </c>
      <c r="I24" s="1">
        <v>24720873</v>
      </c>
      <c r="J24" s="1">
        <v>24704168</v>
      </c>
      <c r="K24" s="1">
        <v>16705</v>
      </c>
      <c r="L24" s="3">
        <v>24704168</v>
      </c>
      <c r="M24" s="3">
        <v>24699094</v>
      </c>
      <c r="N24" s="3">
        <v>5074</v>
      </c>
      <c r="O24" s="1">
        <v>24699094</v>
      </c>
      <c r="P24" s="1">
        <v>21131153</v>
      </c>
      <c r="Q24" s="1">
        <v>15365284</v>
      </c>
      <c r="R24" s="1"/>
      <c r="S24" s="2">
        <f t="shared" si="0"/>
        <v>0.75657030057545971</v>
      </c>
      <c r="T24" s="2">
        <f t="shared" si="1"/>
        <v>0.55013171947159256</v>
      </c>
    </row>
    <row r="25" spans="1:20" x14ac:dyDescent="0.25">
      <c r="A25" s="1">
        <v>23</v>
      </c>
      <c r="B25" s="1" t="s">
        <v>23</v>
      </c>
      <c r="C25" s="1">
        <v>24</v>
      </c>
      <c r="D25" s="1" t="s">
        <v>20</v>
      </c>
      <c r="E25" s="3">
        <v>26829094</v>
      </c>
      <c r="F25" s="3">
        <v>70579</v>
      </c>
      <c r="G25" s="3">
        <v>8359372</v>
      </c>
      <c r="H25" s="3">
        <v>18399143</v>
      </c>
      <c r="I25" s="1">
        <v>18399143</v>
      </c>
      <c r="J25" s="1">
        <v>18384456</v>
      </c>
      <c r="K25" s="1">
        <v>14687</v>
      </c>
      <c r="L25" s="3">
        <v>18384456</v>
      </c>
      <c r="M25" s="3">
        <v>18379888</v>
      </c>
      <c r="N25" s="3">
        <v>4568</v>
      </c>
      <c r="O25" s="1">
        <v>18379888</v>
      </c>
      <c r="P25" s="1">
        <v>14845859</v>
      </c>
      <c r="Q25" s="1">
        <v>8337808</v>
      </c>
      <c r="R25" s="1"/>
      <c r="S25" s="2">
        <f t="shared" si="0"/>
        <v>0.55334924839429911</v>
      </c>
      <c r="T25" s="2">
        <f t="shared" si="1"/>
        <v>0.31077486254287978</v>
      </c>
    </row>
    <row r="26" spans="1:20" x14ac:dyDescent="0.25">
      <c r="A26" s="1">
        <v>24</v>
      </c>
      <c r="B26" s="1" t="s">
        <v>23</v>
      </c>
      <c r="C26" s="1">
        <v>6</v>
      </c>
      <c r="D26" s="1" t="s">
        <v>21</v>
      </c>
      <c r="E26" s="3">
        <v>29837813</v>
      </c>
      <c r="F26" s="3">
        <v>130606</v>
      </c>
      <c r="G26" s="3">
        <v>3210717</v>
      </c>
      <c r="H26" s="3">
        <v>26496490</v>
      </c>
      <c r="I26" s="1">
        <v>26496490</v>
      </c>
      <c r="J26" s="1">
        <v>26473050</v>
      </c>
      <c r="K26" s="1">
        <v>23440</v>
      </c>
      <c r="L26" s="3">
        <v>26473050</v>
      </c>
      <c r="M26" s="3">
        <v>26469271</v>
      </c>
      <c r="N26" s="3">
        <v>3779</v>
      </c>
      <c r="O26" s="1">
        <v>26469271</v>
      </c>
      <c r="P26" s="1">
        <v>22736889</v>
      </c>
      <c r="Q26" s="1">
        <v>13497234</v>
      </c>
      <c r="R26" s="1"/>
      <c r="S26" s="2">
        <f t="shared" si="0"/>
        <v>0.76201593595348294</v>
      </c>
      <c r="T26" s="2">
        <f t="shared" si="1"/>
        <v>0.45235332763832253</v>
      </c>
    </row>
    <row r="27" spans="1:20" x14ac:dyDescent="0.25">
      <c r="A27" s="1">
        <v>25</v>
      </c>
      <c r="B27" s="1" t="s">
        <v>23</v>
      </c>
      <c r="C27" s="1">
        <v>48</v>
      </c>
      <c r="D27" s="1" t="s">
        <v>20</v>
      </c>
      <c r="E27" s="3">
        <v>29759924</v>
      </c>
      <c r="F27" s="3">
        <v>90205</v>
      </c>
      <c r="G27" s="3">
        <v>7280717</v>
      </c>
      <c r="H27" s="3">
        <v>22389002</v>
      </c>
      <c r="I27" s="1">
        <v>22389002</v>
      </c>
      <c r="J27" s="1">
        <v>22368187</v>
      </c>
      <c r="K27" s="1">
        <v>20815</v>
      </c>
      <c r="L27" s="3">
        <v>22368187</v>
      </c>
      <c r="M27" s="3">
        <v>22363682</v>
      </c>
      <c r="N27" s="3">
        <v>4505</v>
      </c>
      <c r="O27" s="1">
        <v>22363682</v>
      </c>
      <c r="P27" s="1">
        <v>18283481</v>
      </c>
      <c r="Q27" s="1">
        <v>9144017</v>
      </c>
      <c r="R27" s="1"/>
      <c r="S27" s="2">
        <f t="shared" si="0"/>
        <v>0.6143658498590252</v>
      </c>
      <c r="T27" s="2">
        <f t="shared" si="1"/>
        <v>0.30725942042056292</v>
      </c>
    </row>
    <row r="28" spans="1:20" x14ac:dyDescent="0.25">
      <c r="A28" s="1">
        <v>26</v>
      </c>
      <c r="B28" s="1" t="s">
        <v>23</v>
      </c>
      <c r="C28" s="1">
        <v>48</v>
      </c>
      <c r="D28" s="1" t="s">
        <v>21</v>
      </c>
      <c r="E28" s="3">
        <v>28403363</v>
      </c>
      <c r="F28" s="3">
        <v>62967</v>
      </c>
      <c r="G28" s="3">
        <v>5914020</v>
      </c>
      <c r="H28" s="3">
        <v>22426376</v>
      </c>
      <c r="I28" s="1">
        <v>22426376</v>
      </c>
      <c r="J28" s="1">
        <v>22410760</v>
      </c>
      <c r="K28" s="1">
        <v>15616</v>
      </c>
      <c r="L28" s="3">
        <v>22410760</v>
      </c>
      <c r="M28" s="3">
        <v>22407477</v>
      </c>
      <c r="N28" s="3">
        <v>3283</v>
      </c>
      <c r="O28" s="1">
        <v>22407477</v>
      </c>
      <c r="P28" s="1">
        <v>19539993</v>
      </c>
      <c r="Q28" s="1">
        <v>12390406</v>
      </c>
      <c r="R28" s="1"/>
      <c r="S28" s="2">
        <f t="shared" si="0"/>
        <v>0.68794645901613838</v>
      </c>
      <c r="T28" s="2">
        <f t="shared" si="1"/>
        <v>0.43623024498894725</v>
      </c>
    </row>
    <row r="29" spans="1:20" x14ac:dyDescent="0.25">
      <c r="A29" s="1">
        <v>27</v>
      </c>
      <c r="B29" s="1" t="s">
        <v>24</v>
      </c>
      <c r="C29" s="1">
        <v>2</v>
      </c>
      <c r="D29" s="1" t="s">
        <v>20</v>
      </c>
      <c r="E29" s="3">
        <v>26185977</v>
      </c>
      <c r="F29" s="3">
        <v>117527</v>
      </c>
      <c r="G29" s="3">
        <v>4326830</v>
      </c>
      <c r="H29" s="3">
        <v>21741620</v>
      </c>
      <c r="I29" s="1">
        <v>21741620</v>
      </c>
      <c r="J29" s="1">
        <v>21719858</v>
      </c>
      <c r="K29" s="1">
        <v>21762</v>
      </c>
      <c r="L29" s="3">
        <v>21719858</v>
      </c>
      <c r="M29" s="3">
        <v>21716591</v>
      </c>
      <c r="N29" s="3">
        <v>3267</v>
      </c>
      <c r="O29" s="1">
        <v>21716591</v>
      </c>
      <c r="P29" s="1">
        <v>18767451</v>
      </c>
      <c r="Q29" s="1">
        <v>13114539</v>
      </c>
      <c r="R29" s="1"/>
      <c r="S29" s="2">
        <f t="shared" si="0"/>
        <v>0.71669852150255842</v>
      </c>
      <c r="T29" s="2">
        <f t="shared" si="1"/>
        <v>0.50082297864998504</v>
      </c>
    </row>
    <row r="30" spans="1:20" x14ac:dyDescent="0.25">
      <c r="A30" s="1">
        <v>28</v>
      </c>
      <c r="B30" s="1" t="s">
        <v>25</v>
      </c>
      <c r="C30" s="1">
        <v>6</v>
      </c>
      <c r="D30" s="1" t="s">
        <v>21</v>
      </c>
      <c r="E30" s="3">
        <v>26582764</v>
      </c>
      <c r="F30" s="3">
        <v>74723</v>
      </c>
      <c r="G30" s="3">
        <v>4122660</v>
      </c>
      <c r="H30" s="3">
        <v>22385381</v>
      </c>
      <c r="I30" s="1">
        <v>22385381</v>
      </c>
      <c r="J30" s="1">
        <v>22369898</v>
      </c>
      <c r="K30" s="1">
        <v>15483</v>
      </c>
      <c r="L30" s="3">
        <v>22369898</v>
      </c>
      <c r="M30" s="3">
        <v>22365063</v>
      </c>
      <c r="N30" s="3">
        <v>4835</v>
      </c>
      <c r="O30" s="1">
        <v>22365063</v>
      </c>
      <c r="P30" s="1">
        <v>19327557</v>
      </c>
      <c r="Q30" s="1">
        <v>12306922</v>
      </c>
      <c r="R30" s="1"/>
      <c r="S30" s="2">
        <f t="shared" si="0"/>
        <v>0.72707100736401975</v>
      </c>
      <c r="T30" s="2">
        <f t="shared" si="1"/>
        <v>0.46296622879396587</v>
      </c>
    </row>
    <row r="31" spans="1:20" x14ac:dyDescent="0.25">
      <c r="A31" s="1">
        <v>29</v>
      </c>
      <c r="B31" s="1" t="s">
        <v>25</v>
      </c>
      <c r="C31" s="1">
        <v>24</v>
      </c>
      <c r="D31" s="1" t="s">
        <v>20</v>
      </c>
      <c r="E31" s="3">
        <v>30320849</v>
      </c>
      <c r="F31" s="3">
        <v>69166</v>
      </c>
      <c r="G31" s="3">
        <v>6927176</v>
      </c>
      <c r="H31" s="3">
        <v>23324507</v>
      </c>
      <c r="I31" s="1">
        <v>23324507</v>
      </c>
      <c r="J31" s="1">
        <v>23295047</v>
      </c>
      <c r="K31" s="1">
        <v>29460</v>
      </c>
      <c r="L31" s="3">
        <v>23295047</v>
      </c>
      <c r="M31" s="3">
        <v>23288827</v>
      </c>
      <c r="N31" s="3">
        <v>6220</v>
      </c>
      <c r="O31" s="1">
        <v>23288827</v>
      </c>
      <c r="P31" s="1">
        <v>20133205</v>
      </c>
      <c r="Q31" s="1">
        <v>12716298</v>
      </c>
      <c r="R31" s="1"/>
      <c r="S31" s="2">
        <f t="shared" si="0"/>
        <v>0.66400531858458189</v>
      </c>
      <c r="T31" s="2">
        <f t="shared" si="1"/>
        <v>0.41939122483014907</v>
      </c>
    </row>
    <row r="32" spans="1:20" x14ac:dyDescent="0.25">
      <c r="A32" s="1">
        <v>30</v>
      </c>
      <c r="B32" s="1" t="s">
        <v>26</v>
      </c>
      <c r="C32" s="1">
        <v>0</v>
      </c>
      <c r="D32" s="1" t="s">
        <v>20</v>
      </c>
      <c r="E32" s="3">
        <v>23687696</v>
      </c>
      <c r="F32" s="3">
        <v>115463</v>
      </c>
      <c r="G32" s="3">
        <v>1958438</v>
      </c>
      <c r="H32" s="3">
        <v>21613795</v>
      </c>
      <c r="I32" s="1">
        <v>21613795</v>
      </c>
      <c r="J32" s="1">
        <v>21594045</v>
      </c>
      <c r="K32" s="1">
        <v>19750</v>
      </c>
      <c r="L32" s="3">
        <v>21594045</v>
      </c>
      <c r="M32" s="3">
        <v>21591681</v>
      </c>
      <c r="N32" s="3">
        <v>2364</v>
      </c>
      <c r="O32" s="1">
        <v>21591681</v>
      </c>
      <c r="P32" s="1">
        <v>19680331</v>
      </c>
      <c r="Q32" s="1">
        <v>12411178</v>
      </c>
      <c r="R32" s="1"/>
      <c r="S32" s="2">
        <f t="shared" si="0"/>
        <v>0.83082504098330201</v>
      </c>
      <c r="T32" s="2">
        <f t="shared" si="1"/>
        <v>0.52395040868474507</v>
      </c>
    </row>
    <row r="33" spans="1:20" x14ac:dyDescent="0.25">
      <c r="A33" s="1">
        <v>31</v>
      </c>
      <c r="B33" s="1" t="s">
        <v>26</v>
      </c>
      <c r="C33" s="1">
        <v>6</v>
      </c>
      <c r="D33" s="1" t="s">
        <v>20</v>
      </c>
      <c r="E33" s="3">
        <v>27965939</v>
      </c>
      <c r="F33" s="3">
        <v>147214</v>
      </c>
      <c r="G33" s="3">
        <v>3458267</v>
      </c>
      <c r="H33" s="3">
        <v>24360458</v>
      </c>
      <c r="I33" s="1">
        <v>24360458</v>
      </c>
      <c r="J33" s="1">
        <v>24333977</v>
      </c>
      <c r="K33" s="1">
        <v>26481</v>
      </c>
      <c r="L33" s="3">
        <v>24333977</v>
      </c>
      <c r="M33" s="3">
        <v>24330910</v>
      </c>
      <c r="N33" s="3">
        <v>3067</v>
      </c>
      <c r="O33" s="1">
        <v>24330910</v>
      </c>
      <c r="P33" s="1">
        <v>21171164</v>
      </c>
      <c r="Q33" s="1">
        <v>11609811</v>
      </c>
      <c r="R33" s="1"/>
      <c r="S33" s="2">
        <f t="shared" si="0"/>
        <v>0.75703390470815235</v>
      </c>
      <c r="T33" s="2">
        <f t="shared" si="1"/>
        <v>0.41514111147850247</v>
      </c>
    </row>
    <row r="34" spans="1:20" x14ac:dyDescent="0.25">
      <c r="A34" s="1">
        <v>32</v>
      </c>
      <c r="B34" s="1" t="s">
        <v>27</v>
      </c>
      <c r="C34" s="1">
        <v>24</v>
      </c>
      <c r="D34" s="1" t="s">
        <v>20</v>
      </c>
      <c r="E34" s="3">
        <v>31669793</v>
      </c>
      <c r="F34" s="3">
        <v>91598</v>
      </c>
      <c r="G34" s="3">
        <v>4391871</v>
      </c>
      <c r="H34" s="3">
        <v>27186324</v>
      </c>
      <c r="I34" s="1">
        <v>27186324</v>
      </c>
      <c r="J34" s="1">
        <v>27129015</v>
      </c>
      <c r="K34" s="1">
        <v>57309</v>
      </c>
      <c r="L34" s="3">
        <v>27129015</v>
      </c>
      <c r="M34" s="3">
        <v>27126081</v>
      </c>
      <c r="N34" s="3">
        <v>2934</v>
      </c>
      <c r="O34" s="1">
        <v>27126081</v>
      </c>
      <c r="P34" s="1">
        <v>24492138</v>
      </c>
      <c r="Q34" s="1">
        <v>14445120</v>
      </c>
      <c r="R34" s="1"/>
      <c r="S34" s="2">
        <f t="shared" si="0"/>
        <v>0.7733595858994089</v>
      </c>
      <c r="T34" s="2">
        <f t="shared" si="1"/>
        <v>0.45611665349375663</v>
      </c>
    </row>
    <row r="35" spans="1:20" x14ac:dyDescent="0.25">
      <c r="A35" s="1">
        <v>33</v>
      </c>
      <c r="B35" s="1" t="s">
        <v>28</v>
      </c>
      <c r="C35" s="1">
        <v>2</v>
      </c>
      <c r="D35" s="1" t="s">
        <v>21</v>
      </c>
      <c r="E35" s="3">
        <v>26445969</v>
      </c>
      <c r="F35" s="3">
        <v>78455</v>
      </c>
      <c r="G35" s="3">
        <v>2992448</v>
      </c>
      <c r="H35" s="3">
        <v>23375066</v>
      </c>
      <c r="I35" s="1">
        <v>23375066</v>
      </c>
      <c r="J35" s="1">
        <v>23357243</v>
      </c>
      <c r="K35" s="1">
        <v>17823</v>
      </c>
      <c r="L35" s="3">
        <v>23357243</v>
      </c>
      <c r="M35" s="3">
        <v>23353204</v>
      </c>
      <c r="N35" s="3">
        <v>4039</v>
      </c>
      <c r="O35" s="1">
        <v>23353204</v>
      </c>
      <c r="P35" s="1">
        <v>20016631</v>
      </c>
      <c r="Q35" s="1">
        <v>12024066</v>
      </c>
      <c r="R35" s="1"/>
      <c r="S35" s="2">
        <f t="shared" si="0"/>
        <v>0.75688778883466135</v>
      </c>
      <c r="T35" s="2">
        <f t="shared" si="1"/>
        <v>0.45466535939749458</v>
      </c>
    </row>
    <row r="36" spans="1:20" x14ac:dyDescent="0.25">
      <c r="A36" s="1">
        <v>34</v>
      </c>
      <c r="B36" s="1" t="s">
        <v>29</v>
      </c>
      <c r="C36" s="1">
        <v>0</v>
      </c>
      <c r="D36" s="1" t="s">
        <v>20</v>
      </c>
      <c r="E36" s="3">
        <v>26858267</v>
      </c>
      <c r="F36" s="3">
        <v>201134</v>
      </c>
      <c r="G36" s="3">
        <v>5144319</v>
      </c>
      <c r="H36" s="3">
        <v>21512814</v>
      </c>
      <c r="I36" s="1">
        <v>21512814</v>
      </c>
      <c r="J36" s="1">
        <v>21501869</v>
      </c>
      <c r="K36" s="1">
        <v>10945</v>
      </c>
      <c r="L36" s="3">
        <v>21501869</v>
      </c>
      <c r="M36" s="3">
        <v>21499784</v>
      </c>
      <c r="N36" s="3">
        <v>2085</v>
      </c>
      <c r="O36" s="1">
        <v>21499784</v>
      </c>
      <c r="P36" s="1">
        <v>19859800</v>
      </c>
      <c r="Q36" s="1">
        <v>12621121</v>
      </c>
      <c r="R36" s="1"/>
      <c r="S36" s="2">
        <f t="shared" si="0"/>
        <v>0.73942968844564694</v>
      </c>
      <c r="T36" s="2">
        <f t="shared" si="1"/>
        <v>0.46991568741199868</v>
      </c>
    </row>
    <row r="37" spans="1:20" x14ac:dyDescent="0.25">
      <c r="A37" s="1">
        <v>35</v>
      </c>
      <c r="B37" s="1" t="s">
        <v>29</v>
      </c>
      <c r="C37" s="1">
        <v>48</v>
      </c>
      <c r="D37" s="1" t="s">
        <v>21</v>
      </c>
      <c r="E37" s="3">
        <v>26362337</v>
      </c>
      <c r="F37" s="3">
        <v>97603</v>
      </c>
      <c r="G37" s="3">
        <v>3262154</v>
      </c>
      <c r="H37" s="3">
        <v>23002580</v>
      </c>
      <c r="I37" s="1">
        <v>23002580</v>
      </c>
      <c r="J37" s="1">
        <v>22978005</v>
      </c>
      <c r="K37" s="1">
        <v>24575</v>
      </c>
      <c r="L37" s="3">
        <v>22978005</v>
      </c>
      <c r="M37" s="3">
        <v>22974609</v>
      </c>
      <c r="N37" s="3">
        <v>3396</v>
      </c>
      <c r="O37" s="1">
        <v>22974609</v>
      </c>
      <c r="P37" s="1">
        <v>20453901</v>
      </c>
      <c r="Q37" s="1">
        <v>12067381</v>
      </c>
      <c r="R37" s="1"/>
      <c r="S37" s="2">
        <f t="shared" si="0"/>
        <v>0.77587586411629594</v>
      </c>
      <c r="T37" s="2">
        <f t="shared" si="1"/>
        <v>0.45775080562849946</v>
      </c>
    </row>
    <row r="38" spans="1:20" x14ac:dyDescent="0.25">
      <c r="A38" s="1">
        <v>36</v>
      </c>
      <c r="B38" s="1" t="s">
        <v>30</v>
      </c>
      <c r="C38" s="1">
        <v>6</v>
      </c>
      <c r="D38" s="1" t="s">
        <v>21</v>
      </c>
      <c r="E38" s="3">
        <v>32108546</v>
      </c>
      <c r="F38" s="3">
        <v>154712</v>
      </c>
      <c r="G38" s="3">
        <v>2431181</v>
      </c>
      <c r="H38" s="3">
        <v>29522653</v>
      </c>
      <c r="I38" s="1">
        <v>29522653</v>
      </c>
      <c r="J38" s="1">
        <v>29492168</v>
      </c>
      <c r="K38" s="1">
        <v>30485</v>
      </c>
      <c r="L38" s="3">
        <v>29492168</v>
      </c>
      <c r="M38" s="3">
        <v>29487843</v>
      </c>
      <c r="N38" s="3">
        <v>4325</v>
      </c>
      <c r="O38" s="1">
        <v>29487843</v>
      </c>
      <c r="P38" s="1">
        <v>26121856</v>
      </c>
      <c r="Q38" s="1">
        <v>13184851</v>
      </c>
      <c r="R38" s="1"/>
      <c r="S38" s="2">
        <f t="shared" si="0"/>
        <v>0.81354839300415538</v>
      </c>
      <c r="T38" s="2">
        <f t="shared" si="1"/>
        <v>0.41063369857981113</v>
      </c>
    </row>
    <row r="39" spans="1:20" x14ac:dyDescent="0.25">
      <c r="A39" s="1">
        <v>37</v>
      </c>
      <c r="B39" s="1" t="s">
        <v>19</v>
      </c>
      <c r="C39" s="1">
        <v>24</v>
      </c>
      <c r="D39" s="1" t="s">
        <v>20</v>
      </c>
      <c r="E39" s="3">
        <v>26534394</v>
      </c>
      <c r="F39" s="3">
        <v>101769</v>
      </c>
      <c r="G39" s="3">
        <v>4547360</v>
      </c>
      <c r="H39" s="3">
        <v>21885265</v>
      </c>
      <c r="I39" s="1">
        <v>21885265</v>
      </c>
      <c r="J39" s="1">
        <v>21860914</v>
      </c>
      <c r="K39" s="1">
        <v>24351</v>
      </c>
      <c r="L39" s="3">
        <v>21860914</v>
      </c>
      <c r="M39" s="3">
        <v>21856470</v>
      </c>
      <c r="N39" s="3">
        <v>4444</v>
      </c>
      <c r="O39" s="1">
        <v>21856470</v>
      </c>
      <c r="P39" s="1">
        <v>16569207</v>
      </c>
      <c r="Q39" s="1">
        <v>9699761</v>
      </c>
      <c r="R39" s="1"/>
      <c r="S39" s="2">
        <f t="shared" si="0"/>
        <v>0.62444263848648662</v>
      </c>
      <c r="T39" s="2">
        <f t="shared" si="1"/>
        <v>0.3655542689235714</v>
      </c>
    </row>
    <row r="40" spans="1:20" x14ac:dyDescent="0.25">
      <c r="A40" s="1">
        <v>38</v>
      </c>
      <c r="B40" s="1" t="s">
        <v>19</v>
      </c>
      <c r="C40" s="1">
        <v>2</v>
      </c>
      <c r="D40" s="1" t="s">
        <v>20</v>
      </c>
      <c r="E40" s="3">
        <v>30830614</v>
      </c>
      <c r="F40" s="3">
        <v>118585</v>
      </c>
      <c r="G40" s="3">
        <v>5261869</v>
      </c>
      <c r="H40" s="3">
        <v>25450160</v>
      </c>
      <c r="I40" s="1">
        <v>25450160</v>
      </c>
      <c r="J40" s="1">
        <v>25412611</v>
      </c>
      <c r="K40" s="1">
        <v>37549</v>
      </c>
      <c r="L40" s="3">
        <v>25412611</v>
      </c>
      <c r="M40" s="3">
        <v>25407641</v>
      </c>
      <c r="N40" s="3">
        <v>4970</v>
      </c>
      <c r="O40" s="1">
        <v>25407641</v>
      </c>
      <c r="P40" s="1">
        <v>21531678</v>
      </c>
      <c r="Q40" s="1">
        <v>13483911</v>
      </c>
      <c r="R40" s="1"/>
      <c r="S40" s="2">
        <f t="shared" si="0"/>
        <v>0.69838628578723727</v>
      </c>
      <c r="T40" s="2">
        <f t="shared" si="1"/>
        <v>0.43735460474449195</v>
      </c>
    </row>
    <row r="41" spans="1:20" x14ac:dyDescent="0.25">
      <c r="A41" s="1">
        <v>39</v>
      </c>
      <c r="B41" s="1" t="s">
        <v>22</v>
      </c>
      <c r="C41" s="1">
        <v>2</v>
      </c>
      <c r="D41" s="1" t="s">
        <v>21</v>
      </c>
      <c r="E41" s="3">
        <v>34991740</v>
      </c>
      <c r="F41" s="3">
        <v>60933</v>
      </c>
      <c r="G41" s="3">
        <v>8278403</v>
      </c>
      <c r="H41" s="3">
        <v>26652404</v>
      </c>
      <c r="I41" s="1">
        <v>26652404</v>
      </c>
      <c r="J41" s="1">
        <v>26609501</v>
      </c>
      <c r="K41" s="1">
        <v>42903</v>
      </c>
      <c r="L41" s="3">
        <v>26609501</v>
      </c>
      <c r="M41" s="3">
        <v>26603387</v>
      </c>
      <c r="N41" s="3">
        <v>6114</v>
      </c>
      <c r="O41" s="1">
        <v>26603387</v>
      </c>
      <c r="P41" s="1">
        <v>22493279</v>
      </c>
      <c r="Q41" s="1">
        <v>15602527</v>
      </c>
      <c r="R41" s="1"/>
      <c r="S41" s="2">
        <f t="shared" si="0"/>
        <v>0.64281681905501131</v>
      </c>
      <c r="T41" s="2">
        <f t="shared" si="1"/>
        <v>0.44589171615929929</v>
      </c>
    </row>
    <row r="42" spans="1:20" x14ac:dyDescent="0.25">
      <c r="A42" s="1">
        <v>40</v>
      </c>
      <c r="B42" s="1" t="s">
        <v>23</v>
      </c>
      <c r="C42" s="1">
        <v>2</v>
      </c>
      <c r="D42" s="1" t="s">
        <v>21</v>
      </c>
      <c r="E42" s="3">
        <v>27313839</v>
      </c>
      <c r="F42" s="3">
        <v>128346</v>
      </c>
      <c r="G42" s="3">
        <v>2731548</v>
      </c>
      <c r="H42" s="3">
        <v>24453945</v>
      </c>
      <c r="I42" s="1">
        <v>24453945</v>
      </c>
      <c r="J42" s="1">
        <v>24427848</v>
      </c>
      <c r="K42" s="1">
        <v>26097</v>
      </c>
      <c r="L42" s="3">
        <v>24427848</v>
      </c>
      <c r="M42" s="3">
        <v>24424438</v>
      </c>
      <c r="N42" s="3">
        <v>3410</v>
      </c>
      <c r="O42" s="1">
        <v>24424438</v>
      </c>
      <c r="P42" s="1">
        <v>20462561</v>
      </c>
      <c r="Q42" s="1">
        <v>12833876</v>
      </c>
      <c r="R42" s="1"/>
      <c r="S42" s="2">
        <f t="shared" si="0"/>
        <v>0.74916459015519565</v>
      </c>
      <c r="T42" s="2">
        <f t="shared" si="1"/>
        <v>0.46986716147810637</v>
      </c>
    </row>
    <row r="43" spans="1:20" x14ac:dyDescent="0.25">
      <c r="A43" s="1">
        <v>41</v>
      </c>
      <c r="B43" s="1" t="s">
        <v>24</v>
      </c>
      <c r="C43" s="1">
        <v>6</v>
      </c>
      <c r="D43" s="1" t="s">
        <v>20</v>
      </c>
      <c r="E43" s="3">
        <v>26877780</v>
      </c>
      <c r="F43" s="3">
        <v>110457</v>
      </c>
      <c r="G43" s="3">
        <v>4827125</v>
      </c>
      <c r="H43" s="3">
        <v>21940198</v>
      </c>
      <c r="I43" s="1">
        <v>21940198</v>
      </c>
      <c r="J43" s="1">
        <v>21920184</v>
      </c>
      <c r="K43" s="1">
        <v>20014</v>
      </c>
      <c r="L43" s="3">
        <v>21920184</v>
      </c>
      <c r="M43" s="3">
        <v>21916092</v>
      </c>
      <c r="N43" s="3">
        <v>4092</v>
      </c>
      <c r="O43" s="1">
        <v>21916092</v>
      </c>
      <c r="P43" s="1">
        <v>18678464</v>
      </c>
      <c r="Q43" s="1">
        <v>12763382</v>
      </c>
      <c r="R43" s="1"/>
      <c r="S43" s="2">
        <f t="shared" si="0"/>
        <v>0.69494072799167195</v>
      </c>
      <c r="T43" s="2">
        <f t="shared" si="1"/>
        <v>0.47486741836565372</v>
      </c>
    </row>
    <row r="44" spans="1:20" x14ac:dyDescent="0.25">
      <c r="A44" s="1">
        <v>42</v>
      </c>
      <c r="B44" s="1" t="s">
        <v>24</v>
      </c>
      <c r="C44" s="1">
        <v>0</v>
      </c>
      <c r="D44" s="1" t="s">
        <v>20</v>
      </c>
      <c r="E44" s="3">
        <v>31556063</v>
      </c>
      <c r="F44" s="3">
        <v>73306</v>
      </c>
      <c r="G44" s="3">
        <v>6778926</v>
      </c>
      <c r="H44" s="3">
        <v>24703831</v>
      </c>
      <c r="I44" s="1">
        <v>24703831</v>
      </c>
      <c r="J44" s="1">
        <v>24657432</v>
      </c>
      <c r="K44" s="1">
        <v>46399</v>
      </c>
      <c r="L44" s="3">
        <v>24657432</v>
      </c>
      <c r="M44" s="3">
        <v>24653005</v>
      </c>
      <c r="N44" s="3">
        <v>4427</v>
      </c>
      <c r="O44" s="1">
        <v>24653005</v>
      </c>
      <c r="P44" s="1">
        <v>20927841</v>
      </c>
      <c r="Q44" s="1">
        <v>15167790</v>
      </c>
      <c r="R44" s="1"/>
      <c r="S44" s="2">
        <f t="shared" si="0"/>
        <v>0.66319556403471502</v>
      </c>
      <c r="T44" s="2">
        <f t="shared" si="1"/>
        <v>0.48066167189487485</v>
      </c>
    </row>
    <row r="45" spans="1:20" x14ac:dyDescent="0.25">
      <c r="A45" s="1">
        <v>43</v>
      </c>
      <c r="B45" s="1" t="s">
        <v>24</v>
      </c>
      <c r="C45" s="1">
        <v>24</v>
      </c>
      <c r="D45" s="1" t="s">
        <v>21</v>
      </c>
      <c r="E45" s="3">
        <v>25617244</v>
      </c>
      <c r="F45" s="3">
        <v>71134</v>
      </c>
      <c r="G45" s="3">
        <v>4556615</v>
      </c>
      <c r="H45" s="3">
        <v>20989495</v>
      </c>
      <c r="I45" s="1">
        <v>20989495</v>
      </c>
      <c r="J45" s="1">
        <v>20974248</v>
      </c>
      <c r="K45" s="1">
        <v>15247</v>
      </c>
      <c r="L45" s="3">
        <v>20974248</v>
      </c>
      <c r="M45" s="3">
        <v>20969642</v>
      </c>
      <c r="N45" s="3">
        <v>4606</v>
      </c>
      <c r="O45" s="1">
        <v>20969642</v>
      </c>
      <c r="P45" s="1">
        <v>18092542</v>
      </c>
      <c r="Q45" s="1">
        <v>12752365</v>
      </c>
      <c r="R45" s="1"/>
      <c r="S45" s="2">
        <f t="shared" si="0"/>
        <v>0.70626418673296787</v>
      </c>
      <c r="T45" s="2">
        <f t="shared" si="1"/>
        <v>0.4978039401896629</v>
      </c>
    </row>
    <row r="46" spans="1:20" x14ac:dyDescent="0.25">
      <c r="A46" s="1">
        <v>44</v>
      </c>
      <c r="B46" s="1" t="s">
        <v>24</v>
      </c>
      <c r="C46" s="1">
        <v>6</v>
      </c>
      <c r="D46" s="1" t="s">
        <v>21</v>
      </c>
      <c r="E46" s="3">
        <v>26239522</v>
      </c>
      <c r="F46" s="3">
        <v>62294</v>
      </c>
      <c r="G46" s="3">
        <v>4503232</v>
      </c>
      <c r="H46" s="3">
        <v>21673996</v>
      </c>
      <c r="I46" s="1">
        <v>21673996</v>
      </c>
      <c r="J46" s="1">
        <v>21653889</v>
      </c>
      <c r="K46" s="1">
        <v>20107</v>
      </c>
      <c r="L46" s="3">
        <v>21653889</v>
      </c>
      <c r="M46" s="3">
        <v>21650582</v>
      </c>
      <c r="N46" s="3">
        <v>3307</v>
      </c>
      <c r="O46" s="1">
        <v>21650582</v>
      </c>
      <c r="P46" s="1">
        <v>19072167</v>
      </c>
      <c r="Q46" s="1">
        <v>13528362</v>
      </c>
      <c r="R46" s="1"/>
      <c r="S46" s="2">
        <f t="shared" si="0"/>
        <v>0.72684887323785852</v>
      </c>
      <c r="T46" s="2">
        <f t="shared" si="1"/>
        <v>0.51557196811740702</v>
      </c>
    </row>
    <row r="47" spans="1:20" x14ac:dyDescent="0.25">
      <c r="A47" s="1">
        <v>45</v>
      </c>
      <c r="B47" s="1" t="s">
        <v>25</v>
      </c>
      <c r="C47" s="1">
        <v>48</v>
      </c>
      <c r="D47" s="1" t="s">
        <v>20</v>
      </c>
      <c r="E47" s="3">
        <v>30686964</v>
      </c>
      <c r="F47" s="3">
        <v>111278</v>
      </c>
      <c r="G47" s="3">
        <v>7148681</v>
      </c>
      <c r="H47" s="3">
        <v>23427005</v>
      </c>
      <c r="I47" s="1">
        <v>23427005</v>
      </c>
      <c r="J47" s="1">
        <v>23395789</v>
      </c>
      <c r="K47" s="1">
        <v>31216</v>
      </c>
      <c r="L47" s="3">
        <v>23395789</v>
      </c>
      <c r="M47" s="3">
        <v>23391047</v>
      </c>
      <c r="N47" s="3">
        <v>4742</v>
      </c>
      <c r="O47" s="1">
        <v>23391047</v>
      </c>
      <c r="P47" s="1">
        <v>19184923</v>
      </c>
      <c r="Q47" s="1">
        <v>10915900</v>
      </c>
      <c r="R47" s="1"/>
      <c r="S47" s="2">
        <f t="shared" si="0"/>
        <v>0.62518152659220383</v>
      </c>
      <c r="T47" s="2">
        <f t="shared" si="1"/>
        <v>0.35571782206933211</v>
      </c>
    </row>
    <row r="48" spans="1:20" x14ac:dyDescent="0.25">
      <c r="A48" s="1">
        <v>46</v>
      </c>
      <c r="B48" s="1" t="s">
        <v>25</v>
      </c>
      <c r="C48" s="1">
        <v>0</v>
      </c>
      <c r="D48" s="1" t="s">
        <v>20</v>
      </c>
      <c r="E48" s="3">
        <v>25379602</v>
      </c>
      <c r="F48" s="3">
        <v>123357</v>
      </c>
      <c r="G48" s="3">
        <v>3527519</v>
      </c>
      <c r="H48" s="3">
        <v>21728726</v>
      </c>
      <c r="I48" s="1">
        <v>21728726</v>
      </c>
      <c r="J48" s="1">
        <v>21699160</v>
      </c>
      <c r="K48" s="1">
        <v>29566</v>
      </c>
      <c r="L48" s="3">
        <v>21699160</v>
      </c>
      <c r="M48" s="3">
        <v>21694565</v>
      </c>
      <c r="N48" s="3">
        <v>4595</v>
      </c>
      <c r="O48" s="1">
        <v>21694565</v>
      </c>
      <c r="P48" s="1">
        <v>18726370</v>
      </c>
      <c r="Q48" s="1">
        <v>11668335</v>
      </c>
      <c r="R48" s="1"/>
      <c r="S48" s="2">
        <f t="shared" si="0"/>
        <v>0.73785120822619676</v>
      </c>
      <c r="T48" s="2">
        <f t="shared" si="1"/>
        <v>0.45975248154009662</v>
      </c>
    </row>
    <row r="49" spans="1:20" x14ac:dyDescent="0.25">
      <c r="A49" s="1">
        <v>47</v>
      </c>
      <c r="B49" s="1" t="s">
        <v>26</v>
      </c>
      <c r="C49" s="1">
        <v>24</v>
      </c>
      <c r="D49" s="1" t="s">
        <v>21</v>
      </c>
      <c r="E49" s="3">
        <v>27136846</v>
      </c>
      <c r="F49" s="3">
        <v>59424</v>
      </c>
      <c r="G49" s="3">
        <v>4006630</v>
      </c>
      <c r="H49" s="3">
        <v>23070792</v>
      </c>
      <c r="I49" s="1">
        <v>23070792</v>
      </c>
      <c r="J49" s="1">
        <v>23054418</v>
      </c>
      <c r="K49" s="1">
        <v>16374</v>
      </c>
      <c r="L49" s="3">
        <v>23054418</v>
      </c>
      <c r="M49" s="3">
        <v>23050536</v>
      </c>
      <c r="N49" s="3">
        <v>3882</v>
      </c>
      <c r="O49" s="1">
        <v>23050536</v>
      </c>
      <c r="P49" s="1">
        <v>19185604</v>
      </c>
      <c r="Q49" s="1">
        <v>12741731</v>
      </c>
      <c r="R49" s="1"/>
      <c r="S49" s="2">
        <f t="shared" si="0"/>
        <v>0.70699461536539654</v>
      </c>
      <c r="T49" s="2">
        <f t="shared" si="1"/>
        <v>0.46953617970194472</v>
      </c>
    </row>
    <row r="50" spans="1:20" x14ac:dyDescent="0.25">
      <c r="A50" s="1">
        <v>48</v>
      </c>
      <c r="B50" s="1" t="s">
        <v>26</v>
      </c>
      <c r="C50" s="1">
        <v>48</v>
      </c>
      <c r="D50" s="1" t="s">
        <v>21</v>
      </c>
      <c r="E50" s="3">
        <v>28653291</v>
      </c>
      <c r="F50" s="3">
        <v>67624</v>
      </c>
      <c r="G50" s="3">
        <v>4932639</v>
      </c>
      <c r="H50" s="3">
        <v>23653028</v>
      </c>
      <c r="I50" s="1">
        <v>23653028</v>
      </c>
      <c r="J50" s="1">
        <v>23634863</v>
      </c>
      <c r="K50" s="1">
        <v>18165</v>
      </c>
      <c r="L50" s="3">
        <v>23634863</v>
      </c>
      <c r="M50" s="3">
        <v>23631183</v>
      </c>
      <c r="N50" s="3">
        <v>3680</v>
      </c>
      <c r="O50" s="1">
        <v>23631183</v>
      </c>
      <c r="P50" s="1">
        <v>19254549</v>
      </c>
      <c r="Q50" s="1">
        <v>12074836</v>
      </c>
      <c r="R50" s="1"/>
      <c r="S50" s="2">
        <f t="shared" si="0"/>
        <v>0.67198385693287377</v>
      </c>
      <c r="T50" s="2">
        <f t="shared" si="1"/>
        <v>0.42141183712544572</v>
      </c>
    </row>
    <row r="51" spans="1:20" x14ac:dyDescent="0.25">
      <c r="A51" s="1">
        <v>49</v>
      </c>
      <c r="B51" s="1" t="s">
        <v>27</v>
      </c>
      <c r="C51" s="1">
        <v>24</v>
      </c>
      <c r="D51" s="1" t="s">
        <v>21</v>
      </c>
      <c r="E51" s="3">
        <v>29926944</v>
      </c>
      <c r="F51" s="3">
        <v>78654</v>
      </c>
      <c r="G51" s="3">
        <v>7659372</v>
      </c>
      <c r="H51" s="3">
        <v>22188918</v>
      </c>
      <c r="I51" s="1">
        <v>22188918</v>
      </c>
      <c r="J51" s="1">
        <v>22165299</v>
      </c>
      <c r="K51" s="1">
        <v>23619</v>
      </c>
      <c r="L51" s="3">
        <v>22165299</v>
      </c>
      <c r="M51" s="3">
        <v>22161379</v>
      </c>
      <c r="N51" s="3">
        <v>3920</v>
      </c>
      <c r="O51" s="1">
        <v>22161379</v>
      </c>
      <c r="P51" s="1">
        <v>18090546</v>
      </c>
      <c r="Q51" s="1">
        <v>12253458</v>
      </c>
      <c r="R51" s="1"/>
      <c r="S51" s="2">
        <f t="shared" si="0"/>
        <v>0.60449025466816797</v>
      </c>
      <c r="T51" s="2">
        <f t="shared" si="1"/>
        <v>0.40944568212511107</v>
      </c>
    </row>
    <row r="52" spans="1:20" x14ac:dyDescent="0.25">
      <c r="A52" s="1">
        <v>50</v>
      </c>
      <c r="B52" s="1" t="s">
        <v>28</v>
      </c>
      <c r="C52" s="1">
        <v>48</v>
      </c>
      <c r="D52" s="1" t="s">
        <v>21</v>
      </c>
      <c r="E52" s="3">
        <v>38835228</v>
      </c>
      <c r="F52" s="3">
        <v>157694</v>
      </c>
      <c r="G52" s="3">
        <v>4171378</v>
      </c>
      <c r="H52" s="3">
        <v>34506156</v>
      </c>
      <c r="I52" s="1">
        <v>34506156</v>
      </c>
      <c r="J52" s="1">
        <v>34487597</v>
      </c>
      <c r="K52" s="1">
        <v>18559</v>
      </c>
      <c r="L52" s="3">
        <v>34487597</v>
      </c>
      <c r="M52" s="3">
        <v>34481404</v>
      </c>
      <c r="N52" s="3">
        <v>6193</v>
      </c>
      <c r="O52" s="1">
        <v>34481404</v>
      </c>
      <c r="P52" s="1">
        <v>28325958</v>
      </c>
      <c r="Q52" s="1">
        <v>17182896</v>
      </c>
      <c r="R52" s="1"/>
      <c r="S52" s="2">
        <f t="shared" si="0"/>
        <v>0.72938822452645313</v>
      </c>
      <c r="T52" s="2">
        <f t="shared" si="1"/>
        <v>0.44245642126782414</v>
      </c>
    </row>
    <row r="53" spans="1:20" x14ac:dyDescent="0.25">
      <c r="A53" s="1">
        <v>51</v>
      </c>
      <c r="B53" s="1" t="s">
        <v>28</v>
      </c>
      <c r="C53" s="1">
        <v>24</v>
      </c>
      <c r="D53" s="1" t="s">
        <v>20</v>
      </c>
      <c r="E53" s="3">
        <v>33648519</v>
      </c>
      <c r="F53" s="3">
        <v>132276</v>
      </c>
      <c r="G53" s="3">
        <v>4710496</v>
      </c>
      <c r="H53" s="3">
        <v>28805747</v>
      </c>
      <c r="I53" s="1">
        <v>28805747</v>
      </c>
      <c r="J53" s="1">
        <v>28766482</v>
      </c>
      <c r="K53" s="1">
        <v>39265</v>
      </c>
      <c r="L53" s="3">
        <v>28766482</v>
      </c>
      <c r="M53" s="3">
        <v>28761963</v>
      </c>
      <c r="N53" s="3">
        <v>4519</v>
      </c>
      <c r="O53" s="1">
        <v>28761963</v>
      </c>
      <c r="P53" s="1">
        <v>23660605</v>
      </c>
      <c r="Q53" s="1">
        <v>13625443</v>
      </c>
      <c r="R53" s="1"/>
      <c r="S53" s="2">
        <f t="shared" si="0"/>
        <v>0.70316928361691045</v>
      </c>
      <c r="T53" s="2">
        <f t="shared" si="1"/>
        <v>0.4049344043938457</v>
      </c>
    </row>
    <row r="54" spans="1:20" x14ac:dyDescent="0.25">
      <c r="A54" s="1">
        <v>52</v>
      </c>
      <c r="B54" s="1" t="s">
        <v>28</v>
      </c>
      <c r="C54" s="1">
        <v>6</v>
      </c>
      <c r="D54" s="1" t="s">
        <v>21</v>
      </c>
      <c r="E54" s="3">
        <v>30458980</v>
      </c>
      <c r="F54" s="3">
        <v>126014</v>
      </c>
      <c r="G54" s="3">
        <v>3544081</v>
      </c>
      <c r="H54" s="3">
        <v>26788885</v>
      </c>
      <c r="I54" s="1">
        <v>26788885</v>
      </c>
      <c r="J54" s="1">
        <v>26734578</v>
      </c>
      <c r="K54" s="1">
        <v>54307</v>
      </c>
      <c r="L54" s="3">
        <v>26734578</v>
      </c>
      <c r="M54" s="3">
        <v>26730492</v>
      </c>
      <c r="N54" s="3">
        <v>4086</v>
      </c>
      <c r="O54" s="1">
        <v>26730492</v>
      </c>
      <c r="P54" s="1">
        <v>21052571</v>
      </c>
      <c r="Q54" s="1">
        <v>12093034</v>
      </c>
      <c r="R54" s="1"/>
      <c r="S54" s="2">
        <f t="shared" si="0"/>
        <v>0.69117780700469944</v>
      </c>
      <c r="T54" s="2">
        <f t="shared" si="1"/>
        <v>0.39702688665214658</v>
      </c>
    </row>
    <row r="55" spans="1:20" x14ac:dyDescent="0.25">
      <c r="A55" s="1">
        <v>53</v>
      </c>
      <c r="B55" s="1" t="s">
        <v>29</v>
      </c>
      <c r="C55" s="1">
        <v>2</v>
      </c>
      <c r="D55" s="1" t="s">
        <v>21</v>
      </c>
      <c r="E55" s="3">
        <v>30460554</v>
      </c>
      <c r="F55" s="3">
        <v>64605</v>
      </c>
      <c r="G55" s="3">
        <v>10274577</v>
      </c>
      <c r="H55" s="3">
        <v>20121372</v>
      </c>
      <c r="I55" s="1">
        <v>20121372</v>
      </c>
      <c r="J55" s="1">
        <v>20099586</v>
      </c>
      <c r="K55" s="1">
        <v>21786</v>
      </c>
      <c r="L55" s="3">
        <v>20099586</v>
      </c>
      <c r="M55" s="3">
        <v>20094802</v>
      </c>
      <c r="N55" s="3">
        <v>4784</v>
      </c>
      <c r="O55" s="1">
        <v>20094802</v>
      </c>
      <c r="P55" s="1">
        <v>16830803</v>
      </c>
      <c r="Q55" s="1">
        <v>10744128</v>
      </c>
      <c r="R55" s="1"/>
      <c r="S55" s="2">
        <f t="shared" si="0"/>
        <v>0.55254421833562184</v>
      </c>
      <c r="T55" s="2">
        <f t="shared" si="1"/>
        <v>0.35272267208272051</v>
      </c>
    </row>
    <row r="56" spans="1:20" x14ac:dyDescent="0.25">
      <c r="A56" s="1">
        <v>54</v>
      </c>
      <c r="B56" s="1" t="s">
        <v>30</v>
      </c>
      <c r="C56" s="1">
        <v>24</v>
      </c>
      <c r="D56" s="1" t="s">
        <v>21</v>
      </c>
      <c r="E56" s="3">
        <v>29421544</v>
      </c>
      <c r="F56" s="3">
        <v>82650</v>
      </c>
      <c r="G56" s="3">
        <v>4090773</v>
      </c>
      <c r="H56" s="3">
        <v>25248121</v>
      </c>
      <c r="I56" s="1">
        <v>25248121</v>
      </c>
      <c r="J56" s="1">
        <v>25217433</v>
      </c>
      <c r="K56" s="1">
        <v>30688</v>
      </c>
      <c r="L56" s="3">
        <v>25217433</v>
      </c>
      <c r="M56" s="3">
        <v>25210037</v>
      </c>
      <c r="N56" s="3">
        <v>7396</v>
      </c>
      <c r="O56" s="1">
        <v>25210037</v>
      </c>
      <c r="P56" s="1">
        <v>19313171</v>
      </c>
      <c r="Q56" s="1">
        <v>11438216</v>
      </c>
      <c r="R56" s="1"/>
      <c r="S56" s="2">
        <f t="shared" si="0"/>
        <v>0.65642955379907997</v>
      </c>
      <c r="T56" s="2">
        <f t="shared" si="1"/>
        <v>0.38877007950364534</v>
      </c>
    </row>
    <row r="57" spans="1:20" x14ac:dyDescent="0.25">
      <c r="A57" s="1">
        <v>55</v>
      </c>
      <c r="B57" s="1" t="s">
        <v>19</v>
      </c>
      <c r="C57" s="1">
        <v>2</v>
      </c>
      <c r="D57" s="1" t="s">
        <v>21</v>
      </c>
      <c r="E57" s="3">
        <v>25896906</v>
      </c>
      <c r="F57" s="3">
        <v>60651</v>
      </c>
      <c r="G57" s="3">
        <v>7081613</v>
      </c>
      <c r="H57" s="3">
        <v>18754642</v>
      </c>
      <c r="I57" s="1">
        <v>18754642</v>
      </c>
      <c r="J57" s="1">
        <v>18739192</v>
      </c>
      <c r="K57" s="1">
        <v>15450</v>
      </c>
      <c r="L57" s="3">
        <v>18739192</v>
      </c>
      <c r="M57" s="3">
        <v>18735513</v>
      </c>
      <c r="N57" s="3">
        <v>3679</v>
      </c>
      <c r="O57" s="1">
        <v>18735513</v>
      </c>
      <c r="P57" s="1">
        <v>15030174</v>
      </c>
      <c r="Q57" s="1">
        <v>9318251</v>
      </c>
      <c r="R57" s="1"/>
      <c r="S57" s="2">
        <f t="shared" si="0"/>
        <v>0.5803849309257253</v>
      </c>
      <c r="T57" s="2">
        <f t="shared" si="1"/>
        <v>0.35982101491197443</v>
      </c>
    </row>
    <row r="58" spans="1:20" x14ac:dyDescent="0.25">
      <c r="A58" s="1">
        <v>56</v>
      </c>
      <c r="B58" s="1" t="s">
        <v>19</v>
      </c>
      <c r="C58" s="1">
        <v>48</v>
      </c>
      <c r="D58" s="1" t="s">
        <v>21</v>
      </c>
      <c r="E58" s="3">
        <v>34093110</v>
      </c>
      <c r="F58" s="3">
        <v>77609</v>
      </c>
      <c r="G58" s="3">
        <v>7303987</v>
      </c>
      <c r="H58" s="3">
        <v>26711514</v>
      </c>
      <c r="I58" s="1">
        <v>26711514</v>
      </c>
      <c r="J58" s="1">
        <v>26685250</v>
      </c>
      <c r="K58" s="1">
        <v>26264</v>
      </c>
      <c r="L58" s="3">
        <v>26685250</v>
      </c>
      <c r="M58" s="3">
        <v>26680250</v>
      </c>
      <c r="N58" s="3">
        <v>5000</v>
      </c>
      <c r="O58" s="1">
        <v>26680250</v>
      </c>
      <c r="P58" s="1">
        <v>22445198</v>
      </c>
      <c r="Q58" s="1">
        <v>14920801</v>
      </c>
      <c r="R58" s="1"/>
      <c r="S58" s="2">
        <f t="shared" si="0"/>
        <v>0.65834997159250064</v>
      </c>
      <c r="T58" s="2">
        <f t="shared" si="1"/>
        <v>0.43764857474134805</v>
      </c>
    </row>
    <row r="59" spans="1:20" x14ac:dyDescent="0.25">
      <c r="A59" s="1">
        <v>57</v>
      </c>
      <c r="B59" s="1" t="s">
        <v>19</v>
      </c>
      <c r="C59" s="1">
        <v>6</v>
      </c>
      <c r="D59" s="1" t="s">
        <v>20</v>
      </c>
      <c r="E59" s="3">
        <v>30559267</v>
      </c>
      <c r="F59" s="3">
        <v>114382</v>
      </c>
      <c r="G59" s="3">
        <v>8094671</v>
      </c>
      <c r="H59" s="3">
        <v>22350214</v>
      </c>
      <c r="I59" s="1">
        <v>22350214</v>
      </c>
      <c r="J59" s="1">
        <v>22317174</v>
      </c>
      <c r="K59" s="1">
        <v>33040</v>
      </c>
      <c r="L59" s="3">
        <v>22317174</v>
      </c>
      <c r="M59" s="3">
        <v>22312618</v>
      </c>
      <c r="N59" s="3">
        <v>4556</v>
      </c>
      <c r="O59" s="1">
        <v>22312618</v>
      </c>
      <c r="P59" s="1">
        <v>18773858</v>
      </c>
      <c r="Q59" s="1">
        <v>12591987</v>
      </c>
      <c r="R59" s="1"/>
      <c r="S59" s="2">
        <f t="shared" si="0"/>
        <v>0.61434254951206779</v>
      </c>
      <c r="T59" s="2">
        <f t="shared" si="1"/>
        <v>0.41205134272363275</v>
      </c>
    </row>
    <row r="60" spans="1:20" x14ac:dyDescent="0.25">
      <c r="A60" s="1">
        <v>58</v>
      </c>
      <c r="B60" s="1" t="s">
        <v>22</v>
      </c>
      <c r="C60" s="1">
        <v>48</v>
      </c>
      <c r="D60" s="1" t="s">
        <v>21</v>
      </c>
      <c r="E60" s="3">
        <v>42784141</v>
      </c>
      <c r="F60" s="3">
        <v>154776</v>
      </c>
      <c r="G60" s="3">
        <v>5195652</v>
      </c>
      <c r="H60" s="3">
        <v>37433713</v>
      </c>
      <c r="I60" s="1">
        <v>37433713</v>
      </c>
      <c r="J60" s="1">
        <v>37412017</v>
      </c>
      <c r="K60" s="1">
        <v>21696</v>
      </c>
      <c r="L60" s="3">
        <v>37412017</v>
      </c>
      <c r="M60" s="3">
        <v>37405059</v>
      </c>
      <c r="N60" s="3">
        <v>6958</v>
      </c>
      <c r="O60" s="1">
        <v>37405059</v>
      </c>
      <c r="P60" s="1">
        <v>32051827</v>
      </c>
      <c r="Q60" s="1">
        <v>23012815</v>
      </c>
      <c r="R60" s="1"/>
      <c r="S60" s="2">
        <f t="shared" si="0"/>
        <v>0.74915205145757158</v>
      </c>
      <c r="T60" s="2">
        <f t="shared" si="1"/>
        <v>0.53788189880918724</v>
      </c>
    </row>
    <row r="61" spans="1:20" x14ac:dyDescent="0.25">
      <c r="A61" s="1">
        <v>59</v>
      </c>
      <c r="B61" s="1" t="s">
        <v>23</v>
      </c>
      <c r="C61" s="1">
        <v>6</v>
      </c>
      <c r="D61" s="1" t="s">
        <v>20</v>
      </c>
      <c r="E61" s="3">
        <v>29258397</v>
      </c>
      <c r="F61" s="3">
        <v>76279</v>
      </c>
      <c r="G61" s="3">
        <v>5515748</v>
      </c>
      <c r="H61" s="3">
        <v>23666370</v>
      </c>
      <c r="I61" s="1">
        <v>23666370</v>
      </c>
      <c r="J61" s="1">
        <v>23625876</v>
      </c>
      <c r="K61" s="1">
        <v>40494</v>
      </c>
      <c r="L61" s="3">
        <v>23625876</v>
      </c>
      <c r="M61" s="3">
        <v>23622058</v>
      </c>
      <c r="N61" s="3">
        <v>3818</v>
      </c>
      <c r="O61" s="1">
        <v>23622058</v>
      </c>
      <c r="P61" s="1">
        <v>19748949</v>
      </c>
      <c r="Q61" s="1">
        <v>11855606</v>
      </c>
      <c r="R61" s="1"/>
      <c r="S61" s="2">
        <f t="shared" si="0"/>
        <v>0.67498397126814569</v>
      </c>
      <c r="T61" s="2">
        <f t="shared" si="1"/>
        <v>0.40520353866276404</v>
      </c>
    </row>
    <row r="62" spans="1:20" x14ac:dyDescent="0.25">
      <c r="A62" s="1">
        <v>60</v>
      </c>
      <c r="B62" s="1" t="s">
        <v>24</v>
      </c>
      <c r="C62" s="1">
        <v>2</v>
      </c>
      <c r="D62" s="1" t="s">
        <v>21</v>
      </c>
      <c r="E62" s="3">
        <v>27385117</v>
      </c>
      <c r="F62" s="3">
        <v>69331</v>
      </c>
      <c r="G62" s="3">
        <v>5603502</v>
      </c>
      <c r="H62" s="3">
        <v>21712284</v>
      </c>
      <c r="I62" s="1">
        <v>21712284</v>
      </c>
      <c r="J62" s="1">
        <v>21686572</v>
      </c>
      <c r="K62" s="1">
        <v>25712</v>
      </c>
      <c r="L62" s="3">
        <v>21686572</v>
      </c>
      <c r="M62" s="3">
        <v>21679449</v>
      </c>
      <c r="N62" s="3">
        <v>7123</v>
      </c>
      <c r="O62" s="1">
        <v>21679449</v>
      </c>
      <c r="P62" s="1">
        <v>18159116</v>
      </c>
      <c r="Q62" s="1">
        <v>13218784</v>
      </c>
      <c r="R62" s="1"/>
      <c r="S62" s="2">
        <f t="shared" si="0"/>
        <v>0.66310164020843876</v>
      </c>
      <c r="T62" s="2">
        <f t="shared" si="1"/>
        <v>0.48269956268581943</v>
      </c>
    </row>
    <row r="63" spans="1:20" x14ac:dyDescent="0.25">
      <c r="A63" s="1">
        <v>61</v>
      </c>
      <c r="B63" s="1" t="s">
        <v>25</v>
      </c>
      <c r="C63" s="1">
        <v>24</v>
      </c>
      <c r="D63" s="1" t="s">
        <v>21</v>
      </c>
      <c r="E63" s="3">
        <v>25232969</v>
      </c>
      <c r="F63" s="3">
        <v>81611</v>
      </c>
      <c r="G63" s="3">
        <v>4859666</v>
      </c>
      <c r="H63" s="3">
        <v>20291692</v>
      </c>
      <c r="I63" s="1">
        <v>20291692</v>
      </c>
      <c r="J63" s="1">
        <v>20273121</v>
      </c>
      <c r="K63" s="1">
        <v>18571</v>
      </c>
      <c r="L63" s="3">
        <v>20273121</v>
      </c>
      <c r="M63" s="3">
        <v>20269469</v>
      </c>
      <c r="N63" s="3">
        <v>3652</v>
      </c>
      <c r="O63" s="1">
        <v>20269469</v>
      </c>
      <c r="P63" s="1">
        <v>17513960</v>
      </c>
      <c r="Q63" s="1">
        <v>12398973</v>
      </c>
      <c r="R63" s="1"/>
      <c r="S63" s="2">
        <f t="shared" si="0"/>
        <v>0.69409033871519443</v>
      </c>
      <c r="T63" s="2">
        <f t="shared" si="1"/>
        <v>0.49137986893258578</v>
      </c>
    </row>
    <row r="64" spans="1:20" x14ac:dyDescent="0.25">
      <c r="A64" s="1">
        <v>62</v>
      </c>
      <c r="B64" s="1" t="s">
        <v>25</v>
      </c>
      <c r="C64" s="1">
        <v>2</v>
      </c>
      <c r="D64" s="1" t="s">
        <v>21</v>
      </c>
      <c r="E64" s="3">
        <v>24130002</v>
      </c>
      <c r="F64" s="3">
        <v>75669</v>
      </c>
      <c r="G64" s="3">
        <v>2140488</v>
      </c>
      <c r="H64" s="3">
        <v>21913845</v>
      </c>
      <c r="I64" s="1">
        <v>21913845</v>
      </c>
      <c r="J64" s="1">
        <v>21897364</v>
      </c>
      <c r="K64" s="1">
        <v>16481</v>
      </c>
      <c r="L64" s="3">
        <v>21897364</v>
      </c>
      <c r="M64" s="3">
        <v>21893986</v>
      </c>
      <c r="N64" s="3">
        <v>3378</v>
      </c>
      <c r="O64" s="1">
        <v>21893986</v>
      </c>
      <c r="P64" s="1">
        <v>18718845</v>
      </c>
      <c r="Q64" s="1">
        <v>12593024</v>
      </c>
      <c r="R64" s="1"/>
      <c r="S64" s="2">
        <f t="shared" si="0"/>
        <v>0.77574983209698867</v>
      </c>
      <c r="T64" s="2">
        <f t="shared" si="1"/>
        <v>0.52188242669851415</v>
      </c>
    </row>
    <row r="65" spans="1:20" x14ac:dyDescent="0.25">
      <c r="A65" s="1">
        <v>63</v>
      </c>
      <c r="B65" s="1" t="s">
        <v>26</v>
      </c>
      <c r="C65" s="1">
        <v>2</v>
      </c>
      <c r="D65" s="1" t="s">
        <v>20</v>
      </c>
      <c r="E65" s="3">
        <v>32497524</v>
      </c>
      <c r="F65" s="3">
        <v>60047</v>
      </c>
      <c r="G65" s="3">
        <v>7880195</v>
      </c>
      <c r="H65" s="3">
        <v>24557282</v>
      </c>
      <c r="I65" s="1">
        <v>24557282</v>
      </c>
      <c r="J65" s="1">
        <v>24533032</v>
      </c>
      <c r="K65" s="1">
        <v>24250</v>
      </c>
      <c r="L65" s="3">
        <v>24533032</v>
      </c>
      <c r="M65" s="3">
        <v>24528562</v>
      </c>
      <c r="N65" s="3">
        <v>4470</v>
      </c>
      <c r="O65" s="1">
        <v>24528562</v>
      </c>
      <c r="P65" s="1">
        <v>20807832</v>
      </c>
      <c r="Q65" s="1">
        <v>13584049</v>
      </c>
      <c r="R65" s="1"/>
      <c r="S65" s="2">
        <f t="shared" si="0"/>
        <v>0.640289764844854</v>
      </c>
      <c r="T65" s="2">
        <f t="shared" si="1"/>
        <v>0.41800258382761712</v>
      </c>
    </row>
    <row r="66" spans="1:20" x14ac:dyDescent="0.25">
      <c r="A66" s="1">
        <v>64</v>
      </c>
      <c r="B66" s="1" t="s">
        <v>27</v>
      </c>
      <c r="C66" s="1">
        <v>6</v>
      </c>
      <c r="D66" s="1" t="s">
        <v>20</v>
      </c>
      <c r="E66" s="3">
        <v>27413969</v>
      </c>
      <c r="F66" s="3">
        <v>83015</v>
      </c>
      <c r="G66" s="3">
        <v>8815986</v>
      </c>
      <c r="H66" s="3">
        <v>18514968</v>
      </c>
      <c r="I66" s="1">
        <v>18514968</v>
      </c>
      <c r="J66" s="1">
        <v>18488370</v>
      </c>
      <c r="K66" s="1">
        <v>26598</v>
      </c>
      <c r="L66" s="3">
        <v>18488370</v>
      </c>
      <c r="M66" s="3">
        <v>18483276</v>
      </c>
      <c r="N66" s="3">
        <v>5094</v>
      </c>
      <c r="O66" s="1">
        <v>18483276</v>
      </c>
      <c r="P66" s="1">
        <v>14800699</v>
      </c>
      <c r="Q66" s="1">
        <v>10048770</v>
      </c>
      <c r="R66" s="1"/>
      <c r="S66" s="2">
        <f t="shared" si="0"/>
        <v>0.53989624778520762</v>
      </c>
      <c r="T66" s="2">
        <f t="shared" si="1"/>
        <v>0.36655655370442713</v>
      </c>
    </row>
    <row r="67" spans="1:20" x14ac:dyDescent="0.25">
      <c r="A67" s="1">
        <v>65</v>
      </c>
      <c r="B67" s="1" t="s">
        <v>27</v>
      </c>
      <c r="C67" s="1">
        <v>6</v>
      </c>
      <c r="D67" s="1" t="s">
        <v>21</v>
      </c>
      <c r="E67" s="3">
        <v>22111862</v>
      </c>
      <c r="F67" s="3">
        <v>198965</v>
      </c>
      <c r="G67" s="3">
        <v>3931005</v>
      </c>
      <c r="H67" s="3">
        <v>17981892</v>
      </c>
      <c r="I67" s="1">
        <v>17981892</v>
      </c>
      <c r="J67" s="1">
        <v>17973793</v>
      </c>
      <c r="K67" s="1">
        <v>8099</v>
      </c>
      <c r="L67" s="3">
        <v>17973793</v>
      </c>
      <c r="M67" s="3">
        <v>17971466</v>
      </c>
      <c r="N67" s="3">
        <v>2327</v>
      </c>
      <c r="O67" s="1">
        <v>17971466</v>
      </c>
      <c r="P67" s="1">
        <v>14848496</v>
      </c>
      <c r="Q67" s="1">
        <v>8939287</v>
      </c>
      <c r="R67" s="1"/>
      <c r="S67" s="2">
        <f t="shared" si="0"/>
        <v>0.67151721551084209</v>
      </c>
      <c r="T67" s="2">
        <f t="shared" si="1"/>
        <v>0.40427563268982053</v>
      </c>
    </row>
    <row r="68" spans="1:20" x14ac:dyDescent="0.25">
      <c r="A68" s="1">
        <v>66</v>
      </c>
      <c r="B68" s="1" t="s">
        <v>28</v>
      </c>
      <c r="C68" s="1">
        <v>2</v>
      </c>
      <c r="D68" s="1" t="s">
        <v>20</v>
      </c>
      <c r="E68" s="3">
        <v>27084873</v>
      </c>
      <c r="F68" s="3">
        <v>83422</v>
      </c>
      <c r="G68" s="3">
        <v>5633860</v>
      </c>
      <c r="H68" s="3">
        <v>21367591</v>
      </c>
      <c r="I68" s="1">
        <v>21367591</v>
      </c>
      <c r="J68" s="1">
        <v>21354300</v>
      </c>
      <c r="K68" s="1">
        <v>13291</v>
      </c>
      <c r="L68" s="3">
        <v>21354300</v>
      </c>
      <c r="M68" s="3">
        <v>21350046</v>
      </c>
      <c r="N68" s="3">
        <v>4254</v>
      </c>
      <c r="O68" s="1">
        <v>21350046</v>
      </c>
      <c r="P68" s="1">
        <v>17866612</v>
      </c>
      <c r="Q68" s="1">
        <v>10767514</v>
      </c>
      <c r="R68" s="1"/>
      <c r="S68" s="2">
        <f t="shared" ref="S68:S91" si="2">P68/E68</f>
        <v>0.65965278847716957</v>
      </c>
      <c r="T68" s="2">
        <f t="shared" ref="T68:T91" si="3">Q68/E68</f>
        <v>0.39754714744278108</v>
      </c>
    </row>
    <row r="69" spans="1:20" x14ac:dyDescent="0.25">
      <c r="A69" s="1">
        <v>67</v>
      </c>
      <c r="B69" s="1" t="s">
        <v>28</v>
      </c>
      <c r="C69" s="1">
        <v>6</v>
      </c>
      <c r="D69" s="1" t="s">
        <v>20</v>
      </c>
      <c r="E69" s="3">
        <v>27616468</v>
      </c>
      <c r="F69" s="3">
        <v>91731</v>
      </c>
      <c r="G69" s="3">
        <v>9421132</v>
      </c>
      <c r="H69" s="3">
        <v>18103605</v>
      </c>
      <c r="I69" s="1">
        <v>18103605</v>
      </c>
      <c r="J69" s="1">
        <v>18083594</v>
      </c>
      <c r="K69" s="1">
        <v>20011</v>
      </c>
      <c r="L69" s="3">
        <v>18083594</v>
      </c>
      <c r="M69" s="3">
        <v>18078681</v>
      </c>
      <c r="N69" s="3">
        <v>4913</v>
      </c>
      <c r="O69" s="1">
        <v>18078681</v>
      </c>
      <c r="P69" s="1">
        <v>13414457</v>
      </c>
      <c r="Q69" s="1">
        <v>7912152</v>
      </c>
      <c r="R69" s="1"/>
      <c r="S69" s="2">
        <f t="shared" si="2"/>
        <v>0.48574122512697859</v>
      </c>
      <c r="T69" s="2">
        <f t="shared" si="3"/>
        <v>0.28650122818022927</v>
      </c>
    </row>
    <row r="70" spans="1:20" x14ac:dyDescent="0.25">
      <c r="A70" s="1">
        <v>68</v>
      </c>
      <c r="B70" s="1" t="s">
        <v>29</v>
      </c>
      <c r="C70" s="1">
        <v>6</v>
      </c>
      <c r="D70" s="1" t="s">
        <v>21</v>
      </c>
      <c r="E70" s="3">
        <v>30696921</v>
      </c>
      <c r="F70" s="3">
        <v>120024</v>
      </c>
      <c r="G70" s="3">
        <v>9131148</v>
      </c>
      <c r="H70" s="3">
        <v>21445749</v>
      </c>
      <c r="I70" s="1">
        <v>21445749</v>
      </c>
      <c r="J70" s="1">
        <v>21416331</v>
      </c>
      <c r="K70" s="1">
        <v>29418</v>
      </c>
      <c r="L70" s="3">
        <v>21416331</v>
      </c>
      <c r="M70" s="3">
        <v>21410133</v>
      </c>
      <c r="N70" s="3">
        <v>6198</v>
      </c>
      <c r="O70" s="1">
        <v>21410133</v>
      </c>
      <c r="P70" s="1">
        <v>17494012</v>
      </c>
      <c r="Q70" s="1">
        <v>11503354</v>
      </c>
      <c r="R70" s="1"/>
      <c r="S70" s="2">
        <f t="shared" si="2"/>
        <v>0.5698946809681662</v>
      </c>
      <c r="T70" s="2">
        <f t="shared" si="3"/>
        <v>0.37473966851594009</v>
      </c>
    </row>
    <row r="71" spans="1:20" x14ac:dyDescent="0.25">
      <c r="A71" s="1">
        <v>69</v>
      </c>
      <c r="B71" s="1" t="s">
        <v>29</v>
      </c>
      <c r="C71" s="1">
        <v>6</v>
      </c>
      <c r="D71" s="1" t="s">
        <v>20</v>
      </c>
      <c r="E71" s="3">
        <v>23959373</v>
      </c>
      <c r="F71" s="3">
        <v>163069</v>
      </c>
      <c r="G71" s="3">
        <v>1864758</v>
      </c>
      <c r="H71" s="3">
        <v>21931546</v>
      </c>
      <c r="I71" s="1">
        <v>21931546</v>
      </c>
      <c r="J71" s="1">
        <v>21922230</v>
      </c>
      <c r="K71" s="1">
        <v>9316</v>
      </c>
      <c r="L71" s="3">
        <v>21922230</v>
      </c>
      <c r="M71" s="3">
        <v>21920045</v>
      </c>
      <c r="N71" s="3">
        <v>2185</v>
      </c>
      <c r="O71" s="1">
        <v>21920045</v>
      </c>
      <c r="P71" s="1">
        <v>17815966</v>
      </c>
      <c r="Q71" s="1">
        <v>10854461</v>
      </c>
      <c r="R71" s="1"/>
      <c r="S71" s="2">
        <f t="shared" si="2"/>
        <v>0.74359066074057945</v>
      </c>
      <c r="T71" s="2">
        <f t="shared" si="3"/>
        <v>0.45303610407501066</v>
      </c>
    </row>
    <row r="72" spans="1:20" x14ac:dyDescent="0.25">
      <c r="A72" s="1">
        <v>70</v>
      </c>
      <c r="B72" s="1" t="s">
        <v>29</v>
      </c>
      <c r="C72" s="1">
        <v>2</v>
      </c>
      <c r="D72" s="1" t="s">
        <v>20</v>
      </c>
      <c r="E72" s="3">
        <v>22783174</v>
      </c>
      <c r="F72" s="3">
        <v>103506</v>
      </c>
      <c r="G72" s="3">
        <v>2795225</v>
      </c>
      <c r="H72" s="3">
        <v>19884443</v>
      </c>
      <c r="I72" s="1">
        <v>19884443</v>
      </c>
      <c r="J72" s="1">
        <v>19867568</v>
      </c>
      <c r="K72" s="1">
        <v>16875</v>
      </c>
      <c r="L72" s="3">
        <v>19867568</v>
      </c>
      <c r="M72" s="3">
        <v>19864526</v>
      </c>
      <c r="N72" s="3">
        <v>3042</v>
      </c>
      <c r="O72" s="1">
        <v>19864526</v>
      </c>
      <c r="P72" s="1">
        <v>17468897</v>
      </c>
      <c r="Q72" s="1">
        <v>10808314</v>
      </c>
      <c r="R72" s="1"/>
      <c r="S72" s="2">
        <f t="shared" si="2"/>
        <v>0.76674553773763043</v>
      </c>
      <c r="T72" s="2">
        <f t="shared" si="3"/>
        <v>0.47439895775715885</v>
      </c>
    </row>
    <row r="73" spans="1:20" x14ac:dyDescent="0.25">
      <c r="A73" s="1">
        <v>71</v>
      </c>
      <c r="B73" s="1" t="s">
        <v>30</v>
      </c>
      <c r="C73" s="1">
        <v>6</v>
      </c>
      <c r="D73" s="1" t="s">
        <v>20</v>
      </c>
      <c r="E73" s="3">
        <v>24790974</v>
      </c>
      <c r="F73" s="3">
        <v>51437</v>
      </c>
      <c r="G73" s="3">
        <v>4931697</v>
      </c>
      <c r="H73" s="3">
        <v>19807840</v>
      </c>
      <c r="I73" s="1">
        <v>19807840</v>
      </c>
      <c r="J73" s="1">
        <v>19774933</v>
      </c>
      <c r="K73" s="1">
        <v>32907</v>
      </c>
      <c r="L73" s="3">
        <v>19774933</v>
      </c>
      <c r="M73" s="3">
        <v>19770406</v>
      </c>
      <c r="N73" s="3">
        <v>4527</v>
      </c>
      <c r="O73" s="1">
        <v>19770406</v>
      </c>
      <c r="P73" s="1">
        <v>16510877</v>
      </c>
      <c r="Q73" s="1">
        <v>9580552</v>
      </c>
      <c r="R73" s="1"/>
      <c r="S73" s="2">
        <f t="shared" si="2"/>
        <v>0.66600356242558278</v>
      </c>
      <c r="T73" s="2">
        <f t="shared" si="3"/>
        <v>0.38645323092186695</v>
      </c>
    </row>
    <row r="74" spans="1:20" x14ac:dyDescent="0.25">
      <c r="A74" s="1">
        <v>72</v>
      </c>
      <c r="B74" s="1" t="s">
        <v>30</v>
      </c>
      <c r="C74" s="1">
        <v>2</v>
      </c>
      <c r="D74" s="1" t="s">
        <v>21</v>
      </c>
      <c r="E74" s="3">
        <v>23329643</v>
      </c>
      <c r="F74" s="3">
        <v>80095</v>
      </c>
      <c r="G74" s="3">
        <v>1844736</v>
      </c>
      <c r="H74" s="3">
        <v>21404812</v>
      </c>
      <c r="I74" s="1">
        <v>21404812</v>
      </c>
      <c r="J74" s="1">
        <v>21389970</v>
      </c>
      <c r="K74" s="1">
        <v>14842</v>
      </c>
      <c r="L74" s="3">
        <v>21389970</v>
      </c>
      <c r="M74" s="3">
        <v>21387216</v>
      </c>
      <c r="N74" s="3">
        <v>2754</v>
      </c>
      <c r="O74" s="1">
        <v>21387216</v>
      </c>
      <c r="P74" s="1">
        <v>18302618</v>
      </c>
      <c r="Q74" s="1">
        <v>9284918</v>
      </c>
      <c r="R74" s="1"/>
      <c r="S74" s="2">
        <f t="shared" si="2"/>
        <v>0.7845219920424843</v>
      </c>
      <c r="T74" s="2">
        <f t="shared" si="3"/>
        <v>0.39798800178811139</v>
      </c>
    </row>
    <row r="75" spans="1:20" x14ac:dyDescent="0.25">
      <c r="A75" s="1">
        <v>73</v>
      </c>
      <c r="B75" s="1" t="s">
        <v>19</v>
      </c>
      <c r="C75" s="1">
        <v>0</v>
      </c>
      <c r="D75" s="1" t="s">
        <v>20</v>
      </c>
      <c r="E75" s="3">
        <v>28110582</v>
      </c>
      <c r="F75" s="3">
        <v>120134</v>
      </c>
      <c r="G75" s="3">
        <v>6262611</v>
      </c>
      <c r="H75" s="3">
        <v>21727837</v>
      </c>
      <c r="I75" s="1">
        <v>21727837</v>
      </c>
      <c r="J75" s="1">
        <v>21708180</v>
      </c>
      <c r="K75" s="1">
        <v>19657</v>
      </c>
      <c r="L75" s="3">
        <v>21708180</v>
      </c>
      <c r="M75" s="3">
        <v>21703524</v>
      </c>
      <c r="N75" s="3">
        <v>4656</v>
      </c>
      <c r="O75" s="1">
        <v>21703524</v>
      </c>
      <c r="P75" s="1">
        <v>17673196</v>
      </c>
      <c r="Q75" s="1">
        <v>10651574</v>
      </c>
      <c r="R75" s="1"/>
      <c r="S75" s="2">
        <f t="shared" si="2"/>
        <v>0.62870260032325198</v>
      </c>
      <c r="T75" s="2">
        <f t="shared" si="3"/>
        <v>0.37891687905999244</v>
      </c>
    </row>
    <row r="76" spans="1:20" x14ac:dyDescent="0.25">
      <c r="A76" s="1">
        <v>74</v>
      </c>
      <c r="B76" s="1" t="s">
        <v>23</v>
      </c>
      <c r="C76" s="1">
        <v>0</v>
      </c>
      <c r="D76" s="1" t="s">
        <v>20</v>
      </c>
      <c r="E76" s="3">
        <v>21053387</v>
      </c>
      <c r="F76" s="3">
        <v>185849</v>
      </c>
      <c r="G76" s="3">
        <v>3887951</v>
      </c>
      <c r="H76" s="3">
        <v>16979587</v>
      </c>
      <c r="I76" s="1">
        <v>16979587</v>
      </c>
      <c r="J76" s="1">
        <v>16972143</v>
      </c>
      <c r="K76" s="1">
        <v>7444</v>
      </c>
      <c r="L76" s="3">
        <v>16972143</v>
      </c>
      <c r="M76" s="3">
        <v>16970043</v>
      </c>
      <c r="N76" s="3">
        <v>2100</v>
      </c>
      <c r="O76" s="1">
        <v>16970043</v>
      </c>
      <c r="P76" s="1">
        <v>13976500</v>
      </c>
      <c r="Q76" s="1">
        <v>8113907</v>
      </c>
      <c r="R76" s="1"/>
      <c r="S76" s="2">
        <f t="shared" si="2"/>
        <v>0.66385992904609603</v>
      </c>
      <c r="T76" s="2">
        <f t="shared" si="3"/>
        <v>0.38539675350099251</v>
      </c>
    </row>
    <row r="77" spans="1:20" x14ac:dyDescent="0.25">
      <c r="A77" s="1">
        <v>75</v>
      </c>
      <c r="B77" s="1" t="s">
        <v>23</v>
      </c>
      <c r="C77" s="1">
        <v>24</v>
      </c>
      <c r="D77" s="1" t="s">
        <v>21</v>
      </c>
      <c r="E77" s="3">
        <v>29072099</v>
      </c>
      <c r="F77" s="3">
        <v>103646</v>
      </c>
      <c r="G77" s="3">
        <v>5464740</v>
      </c>
      <c r="H77" s="3">
        <v>23503713</v>
      </c>
      <c r="I77" s="1">
        <v>23503713</v>
      </c>
      <c r="J77" s="1">
        <v>23477642</v>
      </c>
      <c r="K77" s="1">
        <v>26071</v>
      </c>
      <c r="L77" s="3">
        <v>23477642</v>
      </c>
      <c r="M77" s="3">
        <v>23472942</v>
      </c>
      <c r="N77" s="3">
        <v>4700</v>
      </c>
      <c r="O77" s="1">
        <v>23472942</v>
      </c>
      <c r="P77" s="1">
        <v>20034181</v>
      </c>
      <c r="Q77" s="1">
        <v>12867988</v>
      </c>
      <c r="R77" s="1"/>
      <c r="S77" s="2">
        <f t="shared" si="2"/>
        <v>0.6891205550724081</v>
      </c>
      <c r="T77" s="2">
        <f t="shared" si="3"/>
        <v>0.44262328633374565</v>
      </c>
    </row>
    <row r="78" spans="1:20" x14ac:dyDescent="0.25">
      <c r="A78" s="1">
        <v>76</v>
      </c>
      <c r="B78" s="1" t="s">
        <v>24</v>
      </c>
      <c r="C78" s="1">
        <v>24</v>
      </c>
      <c r="D78" s="1" t="s">
        <v>20</v>
      </c>
      <c r="E78" s="3">
        <v>24108860</v>
      </c>
      <c r="F78" s="3">
        <v>119867</v>
      </c>
      <c r="G78" s="3">
        <v>3224595</v>
      </c>
      <c r="H78" s="3">
        <v>20764398</v>
      </c>
      <c r="I78" s="1">
        <v>20764398</v>
      </c>
      <c r="J78" s="1">
        <v>20741345</v>
      </c>
      <c r="K78" s="1">
        <v>23053</v>
      </c>
      <c r="L78" s="3">
        <v>20741345</v>
      </c>
      <c r="M78" s="3">
        <v>20738538</v>
      </c>
      <c r="N78" s="3">
        <v>2807</v>
      </c>
      <c r="O78" s="1">
        <v>20738538</v>
      </c>
      <c r="P78" s="1">
        <v>18803712</v>
      </c>
      <c r="Q78" s="1">
        <v>12716809</v>
      </c>
      <c r="R78" s="1"/>
      <c r="S78" s="2">
        <f t="shared" si="2"/>
        <v>0.7799502755418547</v>
      </c>
      <c r="T78" s="2">
        <f t="shared" si="3"/>
        <v>0.5274745052233909</v>
      </c>
    </row>
    <row r="79" spans="1:20" x14ac:dyDescent="0.25">
      <c r="A79" s="1">
        <v>77</v>
      </c>
      <c r="B79" s="1" t="s">
        <v>25</v>
      </c>
      <c r="C79" s="1">
        <v>48</v>
      </c>
      <c r="D79" s="1" t="s">
        <v>21</v>
      </c>
      <c r="E79" s="3">
        <v>27502016</v>
      </c>
      <c r="F79" s="3">
        <v>112444</v>
      </c>
      <c r="G79" s="3">
        <v>2890993</v>
      </c>
      <c r="H79" s="3">
        <v>24498579</v>
      </c>
      <c r="I79" s="1">
        <v>24498579</v>
      </c>
      <c r="J79" s="1">
        <v>24473350</v>
      </c>
      <c r="K79" s="1">
        <v>25229</v>
      </c>
      <c r="L79" s="3">
        <v>24473350</v>
      </c>
      <c r="M79" s="3">
        <v>24470092</v>
      </c>
      <c r="N79" s="3">
        <v>3258</v>
      </c>
      <c r="O79" s="1">
        <v>24470092</v>
      </c>
      <c r="P79" s="1">
        <v>22105152</v>
      </c>
      <c r="Q79" s="1">
        <v>15466974</v>
      </c>
      <c r="R79" s="1"/>
      <c r="S79" s="2">
        <f t="shared" si="2"/>
        <v>0.80376478582515554</v>
      </c>
      <c r="T79" s="2">
        <f t="shared" si="3"/>
        <v>0.56239418957504783</v>
      </c>
    </row>
    <row r="80" spans="1:20" x14ac:dyDescent="0.25">
      <c r="A80" s="1">
        <v>78</v>
      </c>
      <c r="B80" s="1" t="s">
        <v>25</v>
      </c>
      <c r="C80" s="1">
        <v>2</v>
      </c>
      <c r="D80" s="1" t="s">
        <v>20</v>
      </c>
      <c r="E80" s="3">
        <v>29135287</v>
      </c>
      <c r="F80" s="3">
        <v>121512</v>
      </c>
      <c r="G80" s="3">
        <v>4944202</v>
      </c>
      <c r="H80" s="3">
        <v>24069573</v>
      </c>
      <c r="I80" s="1">
        <v>24069573</v>
      </c>
      <c r="J80" s="1">
        <v>24036848</v>
      </c>
      <c r="K80" s="1">
        <v>32725</v>
      </c>
      <c r="L80" s="3">
        <v>24036848</v>
      </c>
      <c r="M80" s="3">
        <v>24031581</v>
      </c>
      <c r="N80" s="3">
        <v>5267</v>
      </c>
      <c r="O80" s="1">
        <v>24031581</v>
      </c>
      <c r="P80" s="1">
        <v>20301571</v>
      </c>
      <c r="Q80" s="1">
        <v>12259086</v>
      </c>
      <c r="R80" s="1"/>
      <c r="S80" s="2">
        <f t="shared" si="2"/>
        <v>0.69680353586357324</v>
      </c>
      <c r="T80" s="2">
        <f t="shared" si="3"/>
        <v>0.42076420939323506</v>
      </c>
    </row>
    <row r="81" spans="1:20" x14ac:dyDescent="0.25">
      <c r="A81" s="1">
        <v>79</v>
      </c>
      <c r="B81" s="1" t="s">
        <v>26</v>
      </c>
      <c r="C81" s="1">
        <v>2</v>
      </c>
      <c r="D81" s="1" t="s">
        <v>21</v>
      </c>
      <c r="E81" s="3">
        <v>33332729</v>
      </c>
      <c r="F81" s="3">
        <v>184381</v>
      </c>
      <c r="G81" s="3">
        <v>4172946</v>
      </c>
      <c r="H81" s="3">
        <v>28975402</v>
      </c>
      <c r="I81" s="1">
        <v>28975402</v>
      </c>
      <c r="J81" s="1">
        <v>28947451</v>
      </c>
      <c r="K81" s="1">
        <v>27951</v>
      </c>
      <c r="L81" s="3">
        <v>28947451</v>
      </c>
      <c r="M81" s="3">
        <v>28942642</v>
      </c>
      <c r="N81" s="3">
        <v>4809</v>
      </c>
      <c r="O81" s="1">
        <v>28942642</v>
      </c>
      <c r="P81" s="1">
        <v>24880952</v>
      </c>
      <c r="Q81" s="1">
        <v>14989070</v>
      </c>
      <c r="R81" s="1"/>
      <c r="S81" s="2">
        <f t="shared" si="2"/>
        <v>0.74644209299514597</v>
      </c>
      <c r="T81" s="2">
        <f t="shared" si="3"/>
        <v>0.44968025270298151</v>
      </c>
    </row>
    <row r="82" spans="1:20" x14ac:dyDescent="0.25">
      <c r="A82" s="1">
        <v>80</v>
      </c>
      <c r="B82" s="1" t="s">
        <v>26</v>
      </c>
      <c r="C82" s="1">
        <v>48</v>
      </c>
      <c r="D82" s="1" t="s">
        <v>20</v>
      </c>
      <c r="E82" s="3">
        <v>24554371</v>
      </c>
      <c r="F82" s="3">
        <v>92530</v>
      </c>
      <c r="G82" s="3">
        <v>1919781</v>
      </c>
      <c r="H82" s="3">
        <v>22542060</v>
      </c>
      <c r="I82" s="1">
        <v>22542060</v>
      </c>
      <c r="J82" s="1">
        <v>22519300</v>
      </c>
      <c r="K82" s="1">
        <v>22760</v>
      </c>
      <c r="L82" s="3">
        <v>22519300</v>
      </c>
      <c r="M82" s="3">
        <v>22517119</v>
      </c>
      <c r="N82" s="3">
        <v>2181</v>
      </c>
      <c r="O82" s="1">
        <v>22517119</v>
      </c>
      <c r="P82" s="1">
        <v>19230001</v>
      </c>
      <c r="Q82" s="1">
        <v>10070875</v>
      </c>
      <c r="R82" s="1"/>
      <c r="S82" s="2">
        <f t="shared" si="2"/>
        <v>0.78315999216595689</v>
      </c>
      <c r="T82" s="2">
        <f t="shared" si="3"/>
        <v>0.41014591658650101</v>
      </c>
    </row>
    <row r="83" spans="1:20" x14ac:dyDescent="0.25">
      <c r="A83" s="1">
        <v>81</v>
      </c>
      <c r="B83" s="1" t="s">
        <v>27</v>
      </c>
      <c r="C83" s="1">
        <v>2</v>
      </c>
      <c r="D83" s="1" t="s">
        <v>20</v>
      </c>
      <c r="E83" s="3">
        <v>32927480</v>
      </c>
      <c r="F83" s="3">
        <v>127957</v>
      </c>
      <c r="G83" s="3">
        <v>4995922</v>
      </c>
      <c r="H83" s="3">
        <v>27803601</v>
      </c>
      <c r="I83" s="1">
        <v>27803601</v>
      </c>
      <c r="J83" s="1">
        <v>27763045</v>
      </c>
      <c r="K83" s="1">
        <v>40556</v>
      </c>
      <c r="L83" s="3">
        <v>27763045</v>
      </c>
      <c r="M83" s="3">
        <v>27758986</v>
      </c>
      <c r="N83" s="3">
        <v>4059</v>
      </c>
      <c r="O83" s="1">
        <v>27758986</v>
      </c>
      <c r="P83" s="1">
        <v>25078013</v>
      </c>
      <c r="Q83" s="1">
        <v>13186613</v>
      </c>
      <c r="R83" s="1"/>
      <c r="S83" s="2">
        <f t="shared" si="2"/>
        <v>0.76161349122374378</v>
      </c>
      <c r="T83" s="2">
        <f t="shared" si="3"/>
        <v>0.40047440617988378</v>
      </c>
    </row>
    <row r="84" spans="1:20" x14ac:dyDescent="0.25">
      <c r="A84" s="1">
        <v>82</v>
      </c>
      <c r="B84" s="1" t="s">
        <v>28</v>
      </c>
      <c r="C84" s="1">
        <v>24</v>
      </c>
      <c r="D84" s="1" t="s">
        <v>21</v>
      </c>
      <c r="E84" s="3">
        <v>23589710</v>
      </c>
      <c r="F84" s="3">
        <v>119761</v>
      </c>
      <c r="G84" s="3">
        <v>5341443</v>
      </c>
      <c r="H84" s="3">
        <v>18128506</v>
      </c>
      <c r="I84" s="1">
        <v>18128506</v>
      </c>
      <c r="J84" s="1">
        <v>18110169</v>
      </c>
      <c r="K84" s="1">
        <v>18337</v>
      </c>
      <c r="L84" s="3">
        <v>18110169</v>
      </c>
      <c r="M84" s="3">
        <v>18107732</v>
      </c>
      <c r="N84" s="3">
        <v>2437</v>
      </c>
      <c r="O84" s="1">
        <v>18107732</v>
      </c>
      <c r="P84" s="1">
        <v>16297032</v>
      </c>
      <c r="Q84" s="1">
        <v>10909765</v>
      </c>
      <c r="R84" s="1"/>
      <c r="S84" s="2">
        <f t="shared" si="2"/>
        <v>0.69085342719346698</v>
      </c>
      <c r="T84" s="2">
        <f t="shared" si="3"/>
        <v>0.46247982700931889</v>
      </c>
    </row>
    <row r="85" spans="1:20" x14ac:dyDescent="0.25">
      <c r="A85" s="1">
        <v>83</v>
      </c>
      <c r="B85" s="1" t="s">
        <v>29</v>
      </c>
      <c r="C85" s="1">
        <v>24</v>
      </c>
      <c r="D85" s="1" t="s">
        <v>20</v>
      </c>
      <c r="E85" s="3">
        <v>27128546</v>
      </c>
      <c r="F85" s="3">
        <v>58199</v>
      </c>
      <c r="G85" s="3">
        <v>4968949</v>
      </c>
      <c r="H85" s="3">
        <v>22101398</v>
      </c>
      <c r="I85" s="1">
        <v>22101398</v>
      </c>
      <c r="J85" s="1">
        <v>22080420</v>
      </c>
      <c r="K85" s="1">
        <v>20978</v>
      </c>
      <c r="L85" s="3">
        <v>22080420</v>
      </c>
      <c r="M85" s="3">
        <v>22076875</v>
      </c>
      <c r="N85" s="3">
        <v>3545</v>
      </c>
      <c r="O85" s="1">
        <v>22076875</v>
      </c>
      <c r="P85" s="1">
        <v>17569488</v>
      </c>
      <c r="Q85" s="1">
        <v>11056907</v>
      </c>
      <c r="R85" s="1"/>
      <c r="S85" s="2">
        <f t="shared" si="2"/>
        <v>0.64763839536405676</v>
      </c>
      <c r="T85" s="2">
        <f t="shared" si="3"/>
        <v>0.40757462637326747</v>
      </c>
    </row>
    <row r="86" spans="1:20" x14ac:dyDescent="0.25">
      <c r="A86" s="1">
        <v>84</v>
      </c>
      <c r="B86" s="1" t="s">
        <v>30</v>
      </c>
      <c r="C86" s="1">
        <v>48</v>
      </c>
      <c r="D86" s="1" t="s">
        <v>21</v>
      </c>
      <c r="E86" s="3">
        <v>25623847</v>
      </c>
      <c r="F86" s="3">
        <v>221553</v>
      </c>
      <c r="G86" s="3">
        <v>5213719</v>
      </c>
      <c r="H86" s="3">
        <v>20188575</v>
      </c>
      <c r="I86" s="1">
        <v>20188575</v>
      </c>
      <c r="J86" s="1">
        <v>20176914</v>
      </c>
      <c r="K86" s="1">
        <v>11661</v>
      </c>
      <c r="L86" s="3">
        <v>20176914</v>
      </c>
      <c r="M86" s="3">
        <v>20173493</v>
      </c>
      <c r="N86" s="3">
        <v>3421</v>
      </c>
      <c r="O86" s="1">
        <v>20173493</v>
      </c>
      <c r="P86" s="1">
        <v>15223661</v>
      </c>
      <c r="Q86" s="1">
        <v>9389375</v>
      </c>
      <c r="R86" s="1"/>
      <c r="S86" s="2">
        <f t="shared" si="2"/>
        <v>0.59412082034364322</v>
      </c>
      <c r="T86" s="2">
        <f t="shared" si="3"/>
        <v>0.36643112175935177</v>
      </c>
    </row>
    <row r="87" spans="1:20" x14ac:dyDescent="0.25">
      <c r="A87" s="1">
        <v>85</v>
      </c>
      <c r="B87" s="1" t="s">
        <v>30</v>
      </c>
      <c r="C87" s="1">
        <v>48</v>
      </c>
      <c r="D87" s="1" t="s">
        <v>20</v>
      </c>
      <c r="E87" s="3">
        <v>28236885</v>
      </c>
      <c r="F87" s="3">
        <v>128198</v>
      </c>
      <c r="G87" s="3">
        <v>5983685</v>
      </c>
      <c r="H87" s="3">
        <v>22125002</v>
      </c>
      <c r="I87" s="1">
        <v>22125002</v>
      </c>
      <c r="J87" s="1">
        <v>22093842</v>
      </c>
      <c r="K87" s="1">
        <v>31160</v>
      </c>
      <c r="L87" s="3">
        <v>22093842</v>
      </c>
      <c r="M87" s="3">
        <v>22088639</v>
      </c>
      <c r="N87" s="3">
        <v>5203</v>
      </c>
      <c r="O87" s="1">
        <v>22088639</v>
      </c>
      <c r="P87" s="1">
        <v>17094549</v>
      </c>
      <c r="Q87" s="1">
        <v>10232943</v>
      </c>
      <c r="R87" s="1"/>
      <c r="S87" s="2">
        <f t="shared" si="2"/>
        <v>0.60539783336582631</v>
      </c>
      <c r="T87" s="2">
        <f t="shared" si="3"/>
        <v>0.36239631248276855</v>
      </c>
    </row>
    <row r="88" spans="1:20" x14ac:dyDescent="0.25">
      <c r="A88" s="1">
        <v>86</v>
      </c>
      <c r="B88" s="1" t="s">
        <v>30</v>
      </c>
      <c r="C88" s="1">
        <v>2</v>
      </c>
      <c r="D88" s="1" t="s">
        <v>20</v>
      </c>
      <c r="E88" s="3">
        <v>50051786</v>
      </c>
      <c r="F88" s="3">
        <v>160232</v>
      </c>
      <c r="G88" s="3">
        <v>8552655</v>
      </c>
      <c r="H88" s="3">
        <v>41338899</v>
      </c>
      <c r="I88" s="1">
        <v>41338899</v>
      </c>
      <c r="J88" s="1">
        <v>41314910</v>
      </c>
      <c r="K88" s="1">
        <v>23989</v>
      </c>
      <c r="L88" s="3">
        <v>41314910</v>
      </c>
      <c r="M88" s="3">
        <v>41306459</v>
      </c>
      <c r="N88" s="3">
        <v>8451</v>
      </c>
      <c r="O88" s="1">
        <v>41306459</v>
      </c>
      <c r="P88" s="1">
        <v>36877220</v>
      </c>
      <c r="Q88" s="1">
        <v>19169926</v>
      </c>
      <c r="R88" s="1"/>
      <c r="S88" s="2">
        <f t="shared" si="2"/>
        <v>0.73678130087106186</v>
      </c>
      <c r="T88" s="2">
        <f t="shared" si="3"/>
        <v>0.3830018373370333</v>
      </c>
    </row>
    <row r="89" spans="1:20" x14ac:dyDescent="0.25">
      <c r="A89" s="1">
        <v>87</v>
      </c>
      <c r="B89" s="1" t="s">
        <v>30</v>
      </c>
      <c r="C89" s="1">
        <v>24</v>
      </c>
      <c r="D89" s="1" t="s">
        <v>20</v>
      </c>
      <c r="E89" s="3">
        <v>24876639</v>
      </c>
      <c r="F89" s="3">
        <v>76889</v>
      </c>
      <c r="G89" s="3">
        <v>4046504</v>
      </c>
      <c r="H89" s="3">
        <v>20753246</v>
      </c>
      <c r="I89" s="1">
        <v>20753246</v>
      </c>
      <c r="J89" s="1">
        <v>20730856</v>
      </c>
      <c r="K89" s="1">
        <v>22390</v>
      </c>
      <c r="L89" s="3">
        <v>20730856</v>
      </c>
      <c r="M89" s="3">
        <v>20724032</v>
      </c>
      <c r="N89" s="3">
        <v>6824</v>
      </c>
      <c r="O89" s="1">
        <v>20724032</v>
      </c>
      <c r="P89" s="1">
        <v>17716994</v>
      </c>
      <c r="Q89" s="1">
        <v>10817744</v>
      </c>
      <c r="R89" s="1"/>
      <c r="S89" s="2">
        <f t="shared" si="2"/>
        <v>0.71219403875258225</v>
      </c>
      <c r="T89" s="2">
        <f t="shared" si="3"/>
        <v>0.43485552851412124</v>
      </c>
    </row>
    <row r="90" spans="1:20" x14ac:dyDescent="0.25">
      <c r="A90" s="1">
        <v>88</v>
      </c>
      <c r="B90" s="1" t="s">
        <v>30</v>
      </c>
      <c r="C90" s="1">
        <v>0</v>
      </c>
      <c r="D90" s="1" t="s">
        <v>20</v>
      </c>
      <c r="E90" s="3">
        <v>30251399</v>
      </c>
      <c r="F90" s="3">
        <v>126150</v>
      </c>
      <c r="G90" s="3">
        <v>4497784</v>
      </c>
      <c r="H90" s="3">
        <v>25627465</v>
      </c>
      <c r="I90" s="1">
        <v>25627465</v>
      </c>
      <c r="J90" s="1">
        <v>25590897</v>
      </c>
      <c r="K90" s="1">
        <v>36568</v>
      </c>
      <c r="L90" s="3">
        <v>25590897</v>
      </c>
      <c r="M90" s="3">
        <v>25586494</v>
      </c>
      <c r="N90" s="3">
        <v>4403</v>
      </c>
      <c r="O90" s="1">
        <v>25586494</v>
      </c>
      <c r="P90" s="1">
        <v>22781599</v>
      </c>
      <c r="Q90" s="1">
        <v>9740407</v>
      </c>
      <c r="R90" s="1"/>
      <c r="S90" s="2">
        <f t="shared" si="2"/>
        <v>0.7530758825401761</v>
      </c>
      <c r="T90" s="2">
        <f t="shared" si="3"/>
        <v>0.32198203461598585</v>
      </c>
    </row>
    <row r="91" spans="1:20" x14ac:dyDescent="0.25">
      <c r="A91" s="1" t="s">
        <v>32</v>
      </c>
      <c r="B91" s="1"/>
      <c r="C91" s="1"/>
      <c r="D91" s="1"/>
      <c r="E91" s="3">
        <f>SUM(E3:E90)</f>
        <v>2536380031</v>
      </c>
      <c r="F91" s="3">
        <f t="shared" ref="F91:Q91" si="4">SUM(F3:F90)</f>
        <v>9387842</v>
      </c>
      <c r="G91" s="3">
        <f t="shared" si="4"/>
        <v>450945626</v>
      </c>
      <c r="H91" s="3">
        <f t="shared" si="4"/>
        <v>2076046563</v>
      </c>
      <c r="I91" s="1">
        <f t="shared" si="4"/>
        <v>2076046563</v>
      </c>
      <c r="J91" s="1">
        <f t="shared" si="4"/>
        <v>2073837300</v>
      </c>
      <c r="K91" s="1">
        <f t="shared" si="4"/>
        <v>2209263</v>
      </c>
      <c r="L91" s="3">
        <f t="shared" si="4"/>
        <v>2073837300</v>
      </c>
      <c r="M91" s="3">
        <f t="shared" si="4"/>
        <v>2073461468</v>
      </c>
      <c r="N91" s="3">
        <f t="shared" si="4"/>
        <v>375832</v>
      </c>
      <c r="O91" s="1">
        <f t="shared" si="4"/>
        <v>2073461468</v>
      </c>
      <c r="P91" s="1">
        <f t="shared" si="4"/>
        <v>1756692728</v>
      </c>
      <c r="Q91" s="1">
        <f t="shared" si="4"/>
        <v>1100725457</v>
      </c>
      <c r="R91" s="1"/>
      <c r="S91" s="2">
        <f t="shared" si="2"/>
        <v>0.69259839082844443</v>
      </c>
      <c r="T91" s="2">
        <f t="shared" si="3"/>
        <v>0.43397497360284176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Teagasc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Vegh</dc:creator>
  <cp:lastModifiedBy>Peter Vegh</cp:lastModifiedBy>
  <dcterms:created xsi:type="dcterms:W3CDTF">2015-03-25T01:38:33Z</dcterms:created>
  <dcterms:modified xsi:type="dcterms:W3CDTF">2015-03-25T23:26:48Z</dcterms:modified>
</cp:coreProperties>
</file>